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itlynn-m\Desktop\"/>
    </mc:Choice>
  </mc:AlternateContent>
  <xr:revisionPtr revIDLastSave="0" documentId="8_{718174FF-9F67-457D-AF52-179833558F71}" xr6:coauthVersionLast="45" xr6:coauthVersionMax="45" xr10:uidLastSave="{00000000-0000-0000-0000-000000000000}"/>
  <bookViews>
    <workbookView xWindow="-28920" yWindow="-120" windowWidth="29040" windowHeight="15840" xr2:uid="{ACE5CE11-234E-4ABA-B67E-25B69950A1AD}"/>
  </bookViews>
  <sheets>
    <sheet name="Phase 1" sheetId="1" r:id="rId1"/>
    <sheet name="Sheet8" sheetId="13" r:id="rId2"/>
  </sheets>
  <definedNames>
    <definedName name="_xlnm.Print_Area" localSheetId="0">'Phase 1'!$A$1:$I$182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80" i="1" l="1"/>
  <c r="AE247" i="1" l="1"/>
  <c r="AE248" i="1"/>
  <c r="AE249" i="1"/>
  <c r="AE250" i="1"/>
  <c r="AE251" i="1"/>
  <c r="AE252" i="1"/>
  <c r="AE253" i="1"/>
  <c r="AE254" i="1"/>
  <c r="AE255" i="1"/>
  <c r="AE256" i="1"/>
  <c r="AE257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5" i="1"/>
  <c r="AE246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17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183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28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01" i="1"/>
  <c r="AE102" i="1"/>
  <c r="AE103" i="1"/>
  <c r="AE104" i="1"/>
  <c r="AE105" i="1"/>
  <c r="AE106" i="1"/>
  <c r="AE107" i="1"/>
  <c r="AE108" i="1"/>
  <c r="AE109" i="1"/>
  <c r="AE93" i="1"/>
  <c r="AE94" i="1"/>
  <c r="AE95" i="1"/>
  <c r="AE96" i="1"/>
  <c r="AE97" i="1"/>
  <c r="AE98" i="1"/>
  <c r="AE99" i="1"/>
  <c r="AE100" i="1"/>
  <c r="AE92" i="1"/>
  <c r="AE82" i="1"/>
  <c r="AE83" i="1"/>
  <c r="AE84" i="1"/>
  <c r="AE85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60" i="1"/>
  <c r="AE61" i="1"/>
  <c r="AE62" i="1"/>
  <c r="AE63" i="1"/>
  <c r="AE64" i="1"/>
  <c r="AE65" i="1"/>
  <c r="AE66" i="1"/>
  <c r="AE67" i="1"/>
  <c r="AE68" i="1"/>
  <c r="AE69" i="1"/>
  <c r="AE52" i="1"/>
  <c r="AE53" i="1"/>
  <c r="AE54" i="1"/>
  <c r="AE55" i="1"/>
  <c r="AE56" i="1"/>
  <c r="AE57" i="1"/>
  <c r="AE58" i="1"/>
  <c r="AE59" i="1"/>
  <c r="AE51" i="1"/>
  <c r="AB237" i="1"/>
  <c r="AB156" i="1"/>
  <c r="W156" i="1"/>
  <c r="R156" i="1"/>
  <c r="M156" i="1"/>
  <c r="H156" i="1"/>
  <c r="AB157" i="1"/>
  <c r="AB155" i="1"/>
  <c r="W155" i="1"/>
  <c r="R155" i="1"/>
  <c r="M155" i="1"/>
  <c r="H155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20" i="1"/>
  <c r="AE5" i="1"/>
  <c r="AE6" i="1"/>
  <c r="AE7" i="1"/>
  <c r="AE8" i="1"/>
  <c r="AE9" i="1"/>
  <c r="AE10" i="1"/>
  <c r="AE11" i="1"/>
  <c r="AE12" i="1"/>
  <c r="AE13" i="1"/>
  <c r="AE4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212" i="1" s="1"/>
  <c r="AB170" i="1"/>
  <c r="AB172" i="1" s="1"/>
  <c r="AB164" i="1"/>
  <c r="AB166" i="1" s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3" i="1"/>
  <c r="AB12" i="1"/>
  <c r="AB11" i="1"/>
  <c r="AB10" i="1"/>
  <c r="AB9" i="1"/>
  <c r="AB8" i="1"/>
  <c r="AB7" i="1"/>
  <c r="AB6" i="1"/>
  <c r="AB5" i="1"/>
  <c r="AB4" i="1"/>
  <c r="AB159" i="1" l="1"/>
  <c r="AB123" i="1"/>
  <c r="AB46" i="1"/>
  <c r="AB259" i="1"/>
  <c r="AB275" i="1" s="1"/>
  <c r="AB87" i="1"/>
  <c r="AB15" i="1"/>
  <c r="B21" i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AB168" i="1" l="1"/>
  <c r="AB175" i="1" s="1"/>
  <c r="AB277" i="1" s="1"/>
  <c r="W256" i="1"/>
  <c r="R256" i="1"/>
  <c r="M256" i="1"/>
  <c r="H256" i="1"/>
  <c r="H170" i="1"/>
  <c r="W209" i="1"/>
  <c r="R209" i="1"/>
  <c r="M209" i="1"/>
  <c r="H209" i="1"/>
  <c r="W207" i="1"/>
  <c r="R207" i="1"/>
  <c r="M207" i="1"/>
  <c r="H207" i="1"/>
  <c r="W206" i="1"/>
  <c r="R206" i="1"/>
  <c r="M206" i="1"/>
  <c r="H206" i="1"/>
  <c r="W208" i="1"/>
  <c r="R208" i="1"/>
  <c r="M208" i="1"/>
  <c r="H208" i="1"/>
  <c r="W205" i="1"/>
  <c r="R205" i="1"/>
  <c r="M205" i="1"/>
  <c r="H205" i="1"/>
  <c r="W255" i="1"/>
  <c r="R255" i="1"/>
  <c r="M255" i="1"/>
  <c r="H255" i="1"/>
  <c r="G244" i="1"/>
  <c r="W254" i="1"/>
  <c r="R254" i="1"/>
  <c r="M254" i="1"/>
  <c r="H254" i="1"/>
  <c r="W253" i="1"/>
  <c r="R253" i="1"/>
  <c r="M253" i="1"/>
  <c r="H253" i="1"/>
  <c r="W252" i="1"/>
  <c r="R252" i="1"/>
  <c r="M252" i="1"/>
  <c r="H252" i="1"/>
  <c r="W250" i="1"/>
  <c r="R250" i="1"/>
  <c r="M250" i="1"/>
  <c r="H250" i="1"/>
  <c r="W251" i="1"/>
  <c r="R251" i="1"/>
  <c r="M251" i="1"/>
  <c r="H251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5" i="1"/>
  <c r="H246" i="1"/>
  <c r="H247" i="1"/>
  <c r="H248" i="1"/>
  <c r="H249" i="1"/>
  <c r="H257" i="1"/>
  <c r="H218" i="1"/>
  <c r="H217" i="1"/>
  <c r="W249" i="1"/>
  <c r="R249" i="1"/>
  <c r="M249" i="1"/>
  <c r="W204" i="1"/>
  <c r="R204" i="1"/>
  <c r="M204" i="1"/>
  <c r="H204" i="1"/>
  <c r="W203" i="1"/>
  <c r="R203" i="1"/>
  <c r="M203" i="1"/>
  <c r="H203" i="1"/>
  <c r="H185" i="1"/>
  <c r="H186" i="1"/>
  <c r="H187" i="1"/>
  <c r="H188" i="1"/>
  <c r="H189" i="1"/>
  <c r="H190" i="1"/>
  <c r="H193" i="1"/>
  <c r="H194" i="1"/>
  <c r="H195" i="1"/>
  <c r="H196" i="1"/>
  <c r="H197" i="1"/>
  <c r="H198" i="1"/>
  <c r="H199" i="1"/>
  <c r="H200" i="1"/>
  <c r="H201" i="1"/>
  <c r="H202" i="1"/>
  <c r="H210" i="1"/>
  <c r="H192" i="1"/>
  <c r="H191" i="1"/>
  <c r="H184" i="1"/>
  <c r="H183" i="1"/>
  <c r="W120" i="1"/>
  <c r="R120" i="1"/>
  <c r="M120" i="1"/>
  <c r="H120" i="1"/>
  <c r="W107" i="1"/>
  <c r="R107" i="1"/>
  <c r="M107" i="1"/>
  <c r="H107" i="1"/>
  <c r="W106" i="1"/>
  <c r="R106" i="1"/>
  <c r="M106" i="1"/>
  <c r="H106" i="1"/>
  <c r="W103" i="1"/>
  <c r="R103" i="1"/>
  <c r="M103" i="1"/>
  <c r="H103" i="1"/>
  <c r="W104" i="1"/>
  <c r="R104" i="1"/>
  <c r="M104" i="1"/>
  <c r="H104" i="1"/>
  <c r="W102" i="1"/>
  <c r="R102" i="1"/>
  <c r="M102" i="1"/>
  <c r="H102" i="1"/>
  <c r="H101" i="1"/>
  <c r="W99" i="1"/>
  <c r="R99" i="1"/>
  <c r="M99" i="1"/>
  <c r="H99" i="1"/>
  <c r="R93" i="1"/>
  <c r="R94" i="1"/>
  <c r="R95" i="1"/>
  <c r="R96" i="1"/>
  <c r="R97" i="1"/>
  <c r="R98" i="1"/>
  <c r="R100" i="1"/>
  <c r="R101" i="1"/>
  <c r="M101" i="1"/>
  <c r="M93" i="1"/>
  <c r="M94" i="1"/>
  <c r="M95" i="1"/>
  <c r="M96" i="1"/>
  <c r="M97" i="1"/>
  <c r="M98" i="1"/>
  <c r="H93" i="1"/>
  <c r="H94" i="1"/>
  <c r="H95" i="1"/>
  <c r="H96" i="1"/>
  <c r="H97" i="1"/>
  <c r="H98" i="1"/>
  <c r="W153" i="1"/>
  <c r="R153" i="1"/>
  <c r="M153" i="1"/>
  <c r="H153" i="1"/>
  <c r="W152" i="1"/>
  <c r="R152" i="1"/>
  <c r="M152" i="1"/>
  <c r="H152" i="1"/>
  <c r="W151" i="1"/>
  <c r="R151" i="1"/>
  <c r="M151" i="1"/>
  <c r="H151" i="1"/>
  <c r="W150" i="1"/>
  <c r="R150" i="1"/>
  <c r="M150" i="1"/>
  <c r="H150" i="1"/>
  <c r="W154" i="1"/>
  <c r="R154" i="1"/>
  <c r="M154" i="1"/>
  <c r="H154" i="1"/>
  <c r="W149" i="1"/>
  <c r="R149" i="1"/>
  <c r="M149" i="1"/>
  <c r="H149" i="1"/>
  <c r="W148" i="1"/>
  <c r="R148" i="1"/>
  <c r="M148" i="1"/>
  <c r="H148" i="1"/>
  <c r="W147" i="1"/>
  <c r="R147" i="1"/>
  <c r="M147" i="1"/>
  <c r="H147" i="1"/>
  <c r="W146" i="1"/>
  <c r="R146" i="1"/>
  <c r="M146" i="1"/>
  <c r="H146" i="1"/>
  <c r="W80" i="1"/>
  <c r="R80" i="1"/>
  <c r="M80" i="1"/>
  <c r="H80" i="1"/>
  <c r="F65" i="1"/>
  <c r="F77" i="1"/>
  <c r="H77" i="1" s="1"/>
  <c r="F82" i="1"/>
  <c r="H82" i="1" s="1"/>
  <c r="W85" i="1"/>
  <c r="R85" i="1"/>
  <c r="M85" i="1"/>
  <c r="H85" i="1"/>
  <c r="W84" i="1"/>
  <c r="R84" i="1"/>
  <c r="M84" i="1"/>
  <c r="H84" i="1"/>
  <c r="W83" i="1"/>
  <c r="R83" i="1"/>
  <c r="M83" i="1"/>
  <c r="H83" i="1"/>
  <c r="W82" i="1"/>
  <c r="R82" i="1"/>
  <c r="M82" i="1"/>
  <c r="W81" i="1"/>
  <c r="R81" i="1"/>
  <c r="M81" i="1"/>
  <c r="H81" i="1"/>
  <c r="W79" i="1"/>
  <c r="R79" i="1"/>
  <c r="M79" i="1"/>
  <c r="H79" i="1"/>
  <c r="W78" i="1"/>
  <c r="R78" i="1"/>
  <c r="M78" i="1"/>
  <c r="H78" i="1"/>
  <c r="W77" i="1"/>
  <c r="R77" i="1"/>
  <c r="M77" i="1"/>
  <c r="W76" i="1"/>
  <c r="R76" i="1"/>
  <c r="M76" i="1"/>
  <c r="H76" i="1"/>
  <c r="W75" i="1"/>
  <c r="R75" i="1"/>
  <c r="M75" i="1"/>
  <c r="H75" i="1"/>
  <c r="W74" i="1"/>
  <c r="R74" i="1"/>
  <c r="M74" i="1"/>
  <c r="H74" i="1"/>
  <c r="W73" i="1"/>
  <c r="R73" i="1"/>
  <c r="M73" i="1"/>
  <c r="H73" i="1"/>
  <c r="W44" i="1"/>
  <c r="R44" i="1"/>
  <c r="M44" i="1"/>
  <c r="H44" i="1"/>
  <c r="W43" i="1"/>
  <c r="R43" i="1"/>
  <c r="M43" i="1"/>
  <c r="H43" i="1"/>
  <c r="W42" i="1"/>
  <c r="R42" i="1"/>
  <c r="M42" i="1"/>
  <c r="H42" i="1"/>
  <c r="W41" i="1"/>
  <c r="R41" i="1"/>
  <c r="M41" i="1"/>
  <c r="H41" i="1"/>
  <c r="W39" i="1"/>
  <c r="R39" i="1"/>
  <c r="M39" i="1"/>
  <c r="H39" i="1"/>
  <c r="W38" i="1"/>
  <c r="R38" i="1"/>
  <c r="M38" i="1"/>
  <c r="H38" i="1"/>
  <c r="K232" i="1"/>
  <c r="M232" i="1" s="1"/>
  <c r="W246" i="1"/>
  <c r="R246" i="1"/>
  <c r="M246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7" i="1"/>
  <c r="M248" i="1"/>
  <c r="M257" i="1"/>
  <c r="M218" i="1"/>
  <c r="M217" i="1"/>
  <c r="W248" i="1"/>
  <c r="R248" i="1"/>
  <c r="W247" i="1"/>
  <c r="R247" i="1"/>
  <c r="W245" i="1"/>
  <c r="R245" i="1"/>
  <c r="W202" i="1"/>
  <c r="R202" i="1"/>
  <c r="M202" i="1"/>
  <c r="M199" i="1"/>
  <c r="M200" i="1"/>
  <c r="M201" i="1"/>
  <c r="M210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84" i="1"/>
  <c r="M183" i="1"/>
  <c r="W201" i="1"/>
  <c r="R201" i="1"/>
  <c r="W200" i="1"/>
  <c r="R200" i="1"/>
  <c r="W199" i="1"/>
  <c r="R199" i="1"/>
  <c r="H244" i="1" l="1"/>
  <c r="H259" i="1" s="1"/>
  <c r="H275" i="1" s="1"/>
  <c r="AE244" i="1"/>
  <c r="H212" i="1"/>
  <c r="M259" i="1"/>
  <c r="M212" i="1"/>
  <c r="M275" i="1" s="1"/>
  <c r="W210" i="1"/>
  <c r="R210" i="1"/>
  <c r="W198" i="1"/>
  <c r="R19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57" i="1"/>
  <c r="W218" i="1"/>
  <c r="W217" i="1"/>
  <c r="R230" i="1"/>
  <c r="R226" i="1"/>
  <c r="R227" i="1"/>
  <c r="W197" i="1"/>
  <c r="R197" i="1"/>
  <c r="W196" i="1"/>
  <c r="R196" i="1"/>
  <c r="W185" i="1"/>
  <c r="W186" i="1"/>
  <c r="W187" i="1"/>
  <c r="W188" i="1"/>
  <c r="W189" i="1"/>
  <c r="W190" i="1"/>
  <c r="W191" i="1"/>
  <c r="W192" i="1"/>
  <c r="W193" i="1"/>
  <c r="W194" i="1"/>
  <c r="W195" i="1"/>
  <c r="W184" i="1"/>
  <c r="W183" i="1"/>
  <c r="W170" i="1"/>
  <c r="W119" i="1"/>
  <c r="R119" i="1"/>
  <c r="M119" i="1"/>
  <c r="H119" i="1"/>
  <c r="W101" i="1"/>
  <c r="H105" i="1"/>
  <c r="M105" i="1"/>
  <c r="R105" i="1"/>
  <c r="W105" i="1"/>
  <c r="B93" i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W96" i="1"/>
  <c r="W95" i="1"/>
  <c r="W94" i="1"/>
  <c r="W97" i="1"/>
  <c r="W93" i="1"/>
  <c r="W98" i="1"/>
  <c r="R266" i="1"/>
  <c r="R267" i="1"/>
  <c r="R268" i="1"/>
  <c r="R269" i="1"/>
  <c r="R265" i="1"/>
  <c r="R264" i="1"/>
  <c r="R222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57" i="1"/>
  <c r="R219" i="1"/>
  <c r="R220" i="1"/>
  <c r="R221" i="1"/>
  <c r="R223" i="1"/>
  <c r="R224" i="1"/>
  <c r="R225" i="1"/>
  <c r="R228" i="1"/>
  <c r="R229" i="1"/>
  <c r="R231" i="1"/>
  <c r="R218" i="1"/>
  <c r="R217" i="1"/>
  <c r="R185" i="1"/>
  <c r="R186" i="1"/>
  <c r="R187" i="1"/>
  <c r="R188" i="1"/>
  <c r="R189" i="1"/>
  <c r="R190" i="1"/>
  <c r="R191" i="1"/>
  <c r="R192" i="1"/>
  <c r="R193" i="1"/>
  <c r="R194" i="1"/>
  <c r="R195" i="1"/>
  <c r="R184" i="1"/>
  <c r="R183" i="1"/>
  <c r="B265" i="1"/>
  <c r="B266" i="1" s="1"/>
  <c r="B267" i="1" s="1"/>
  <c r="B268" i="1" s="1"/>
  <c r="B269" i="1" s="1"/>
  <c r="B218" i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R170" i="1"/>
  <c r="B184" i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W113" i="1"/>
  <c r="R113" i="1"/>
  <c r="M113" i="1"/>
  <c r="H113" i="1"/>
  <c r="W57" i="1"/>
  <c r="R57" i="1"/>
  <c r="M57" i="1"/>
  <c r="H57" i="1"/>
  <c r="W53" i="1"/>
  <c r="R53" i="1"/>
  <c r="M53" i="1"/>
  <c r="H53" i="1"/>
  <c r="B52" i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W52" i="1"/>
  <c r="R52" i="1"/>
  <c r="M52" i="1"/>
  <c r="H52" i="1"/>
  <c r="W22" i="1"/>
  <c r="R22" i="1"/>
  <c r="M22" i="1"/>
  <c r="H22" i="1"/>
  <c r="M170" i="1"/>
  <c r="W118" i="1"/>
  <c r="R118" i="1"/>
  <c r="M118" i="1"/>
  <c r="H118" i="1"/>
  <c r="W71" i="1"/>
  <c r="R71" i="1"/>
  <c r="M71" i="1"/>
  <c r="H71" i="1"/>
  <c r="W72" i="1"/>
  <c r="R72" i="1"/>
  <c r="M72" i="1"/>
  <c r="H72" i="1"/>
  <c r="W70" i="1"/>
  <c r="R70" i="1"/>
  <c r="M70" i="1"/>
  <c r="H70" i="1"/>
  <c r="W69" i="1"/>
  <c r="R69" i="1"/>
  <c r="M69" i="1"/>
  <c r="H69" i="1"/>
  <c r="W67" i="1"/>
  <c r="R67" i="1"/>
  <c r="M67" i="1"/>
  <c r="H67" i="1"/>
  <c r="W66" i="1"/>
  <c r="R66" i="1"/>
  <c r="M66" i="1"/>
  <c r="H66" i="1"/>
  <c r="W12" i="1"/>
  <c r="R12" i="1"/>
  <c r="M12" i="1"/>
  <c r="H12" i="1"/>
  <c r="W9" i="1"/>
  <c r="R9" i="1"/>
  <c r="M9" i="1"/>
  <c r="H9" i="1"/>
  <c r="W164" i="1"/>
  <c r="W166" i="1" s="1"/>
  <c r="W157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1" i="1"/>
  <c r="W117" i="1"/>
  <c r="W116" i="1"/>
  <c r="W115" i="1"/>
  <c r="W114" i="1"/>
  <c r="W112" i="1"/>
  <c r="W111" i="1"/>
  <c r="W110" i="1"/>
  <c r="W109" i="1"/>
  <c r="W108" i="1"/>
  <c r="W100" i="1"/>
  <c r="W92" i="1"/>
  <c r="W68" i="1"/>
  <c r="W65" i="1"/>
  <c r="W64" i="1"/>
  <c r="W63" i="1"/>
  <c r="W62" i="1"/>
  <c r="W61" i="1"/>
  <c r="W60" i="1"/>
  <c r="W59" i="1"/>
  <c r="W58" i="1"/>
  <c r="W56" i="1"/>
  <c r="W55" i="1"/>
  <c r="W54" i="1"/>
  <c r="W51" i="1"/>
  <c r="W40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1" i="1"/>
  <c r="W20" i="1"/>
  <c r="W13" i="1"/>
  <c r="W11" i="1"/>
  <c r="W10" i="1"/>
  <c r="W8" i="1"/>
  <c r="W7" i="1"/>
  <c r="W6" i="1"/>
  <c r="W5" i="1"/>
  <c r="W4" i="1"/>
  <c r="R164" i="1"/>
  <c r="R166" i="1" s="1"/>
  <c r="R157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1" i="1"/>
  <c r="R117" i="1"/>
  <c r="R116" i="1"/>
  <c r="R115" i="1"/>
  <c r="R114" i="1"/>
  <c r="R112" i="1"/>
  <c r="R111" i="1"/>
  <c r="R110" i="1"/>
  <c r="R109" i="1"/>
  <c r="R108" i="1"/>
  <c r="R92" i="1"/>
  <c r="R68" i="1"/>
  <c r="R65" i="1"/>
  <c r="R64" i="1"/>
  <c r="R63" i="1"/>
  <c r="R62" i="1"/>
  <c r="R61" i="1"/>
  <c r="R60" i="1"/>
  <c r="R59" i="1"/>
  <c r="R58" i="1"/>
  <c r="R56" i="1"/>
  <c r="R55" i="1"/>
  <c r="R54" i="1"/>
  <c r="R51" i="1"/>
  <c r="R40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1" i="1"/>
  <c r="R20" i="1"/>
  <c r="R13" i="1"/>
  <c r="R11" i="1"/>
  <c r="R10" i="1"/>
  <c r="R8" i="1"/>
  <c r="R7" i="1"/>
  <c r="R6" i="1"/>
  <c r="R5" i="1"/>
  <c r="R4" i="1"/>
  <c r="M164" i="1"/>
  <c r="M166" i="1" s="1"/>
  <c r="M157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1" i="1"/>
  <c r="M117" i="1"/>
  <c r="M116" i="1"/>
  <c r="M115" i="1"/>
  <c r="M114" i="1"/>
  <c r="M112" i="1"/>
  <c r="M111" i="1"/>
  <c r="M110" i="1"/>
  <c r="M109" i="1"/>
  <c r="M108" i="1"/>
  <c r="M100" i="1"/>
  <c r="M92" i="1"/>
  <c r="M68" i="1"/>
  <c r="M65" i="1"/>
  <c r="M64" i="1"/>
  <c r="M63" i="1"/>
  <c r="M62" i="1"/>
  <c r="M61" i="1"/>
  <c r="M60" i="1"/>
  <c r="M59" i="1"/>
  <c r="M58" i="1"/>
  <c r="M56" i="1"/>
  <c r="M55" i="1"/>
  <c r="M54" i="1"/>
  <c r="M51" i="1"/>
  <c r="M40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1" i="1"/>
  <c r="M20" i="1"/>
  <c r="M13" i="1"/>
  <c r="M11" i="1"/>
  <c r="M10" i="1"/>
  <c r="M8" i="1"/>
  <c r="M7" i="1"/>
  <c r="M6" i="1"/>
  <c r="M5" i="1"/>
  <c r="M4" i="1"/>
  <c r="H29" i="1"/>
  <c r="H11" i="1"/>
  <c r="W259" i="1" l="1"/>
  <c r="W212" i="1"/>
  <c r="R271" i="1"/>
  <c r="W46" i="1"/>
  <c r="R259" i="1"/>
  <c r="R212" i="1"/>
  <c r="R15" i="1"/>
  <c r="R46" i="1"/>
  <c r="M46" i="1"/>
  <c r="R123" i="1"/>
  <c r="W87" i="1"/>
  <c r="M123" i="1"/>
  <c r="M87" i="1"/>
  <c r="R87" i="1"/>
  <c r="W123" i="1"/>
  <c r="M159" i="1"/>
  <c r="R159" i="1"/>
  <c r="W159" i="1"/>
  <c r="W15" i="1"/>
  <c r="M15" i="1"/>
  <c r="W275" i="1" l="1"/>
  <c r="R275" i="1"/>
  <c r="M168" i="1"/>
  <c r="M172" i="1" s="1"/>
  <c r="M175" i="1" s="1"/>
  <c r="M277" i="1" s="1"/>
  <c r="W168" i="1"/>
  <c r="W172" i="1" s="1"/>
  <c r="W175" i="1" s="1"/>
  <c r="R168" i="1"/>
  <c r="R172" i="1" s="1"/>
  <c r="R175" i="1" s="1"/>
  <c r="H60" i="1"/>
  <c r="R282" i="1" l="1"/>
  <c r="W277" i="1"/>
  <c r="R277" i="1"/>
  <c r="H115" i="1"/>
  <c r="H131" i="1"/>
  <c r="H130" i="1"/>
  <c r="H138" i="1" l="1"/>
  <c r="H68" i="1" l="1"/>
  <c r="H64" i="1" l="1"/>
  <c r="H65" i="1"/>
  <c r="H121" i="1"/>
  <c r="H62" i="1" l="1"/>
  <c r="H61" i="1"/>
  <c r="H59" i="1" l="1"/>
  <c r="H63" i="1"/>
  <c r="H58" i="1"/>
  <c r="H56" i="1"/>
  <c r="H55" i="1"/>
  <c r="H54" i="1"/>
  <c r="H164" i="1" l="1"/>
  <c r="H166" i="1" s="1"/>
  <c r="H129" i="1"/>
  <c r="H133" i="1"/>
  <c r="H134" i="1"/>
  <c r="H135" i="1"/>
  <c r="H136" i="1"/>
  <c r="H137" i="1"/>
  <c r="H139" i="1"/>
  <c r="H140" i="1"/>
  <c r="H142" i="1"/>
  <c r="H143" i="1"/>
  <c r="H144" i="1"/>
  <c r="H145" i="1"/>
  <c r="H157" i="1"/>
  <c r="H128" i="1"/>
  <c r="H100" i="1"/>
  <c r="H108" i="1"/>
  <c r="H112" i="1"/>
  <c r="H114" i="1"/>
  <c r="H116" i="1"/>
  <c r="H117" i="1"/>
  <c r="H92" i="1"/>
  <c r="H51" i="1"/>
  <c r="H21" i="1"/>
  <c r="H23" i="1"/>
  <c r="H24" i="1"/>
  <c r="H25" i="1"/>
  <c r="H26" i="1"/>
  <c r="H27" i="1"/>
  <c r="H28" i="1"/>
  <c r="H30" i="1"/>
  <c r="H31" i="1"/>
  <c r="H32" i="1"/>
  <c r="H33" i="1"/>
  <c r="H34" i="1"/>
  <c r="H35" i="1"/>
  <c r="H36" i="1"/>
  <c r="H37" i="1"/>
  <c r="H40" i="1"/>
  <c r="H20" i="1"/>
  <c r="H5" i="1"/>
  <c r="H6" i="1"/>
  <c r="H7" i="1"/>
  <c r="H8" i="1"/>
  <c r="H10" i="1"/>
  <c r="H13" i="1"/>
  <c r="H4" i="1"/>
  <c r="H46" i="1" l="1"/>
  <c r="H15" i="1"/>
  <c r="H141" i="1"/>
  <c r="H132" i="1"/>
  <c r="H109" i="1"/>
  <c r="H111" i="1" l="1"/>
  <c r="H110" i="1"/>
  <c r="H123" i="1" l="1"/>
  <c r="B129" i="1" l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5" i="1"/>
  <c r="B6" i="1" s="1"/>
  <c r="B7" i="1" s="1"/>
  <c r="B8" i="1" s="1"/>
  <c r="B9" i="1" s="1"/>
  <c r="B10" i="1" s="1"/>
  <c r="B11" i="1" s="1"/>
  <c r="B12" i="1" s="1"/>
  <c r="B13" i="1" s="1"/>
  <c r="B154" i="1" l="1"/>
  <c r="H87" i="1"/>
  <c r="H159" i="1"/>
  <c r="B155" i="1" l="1"/>
  <c r="B156" i="1" s="1"/>
  <c r="B157" i="1" s="1"/>
  <c r="H168" i="1"/>
  <c r="H172" i="1" s="1"/>
  <c r="H175" i="1" s="1"/>
  <c r="H277" i="1" s="1"/>
</calcChain>
</file>

<file path=xl/sharedStrings.xml><?xml version="1.0" encoding="utf-8"?>
<sst xmlns="http://schemas.openxmlformats.org/spreadsheetml/2006/main" count="1532" uniqueCount="241">
  <si>
    <t>SW3P &amp; SITEWORK</t>
  </si>
  <si>
    <t>ITEM</t>
  </si>
  <si>
    <t>DESCRIPTION</t>
  </si>
  <si>
    <t>UNIT</t>
  </si>
  <si>
    <t>EST/QTY</t>
  </si>
  <si>
    <t>$/UNIT</t>
  </si>
  <si>
    <t>AMOUNT</t>
  </si>
  <si>
    <t>Construction Entrance</t>
  </si>
  <si>
    <t>EA</t>
  </si>
  <si>
    <t>SUBTOTAL</t>
  </si>
  <si>
    <t>ESTIMATED STREET QUANTITIES</t>
  </si>
  <si>
    <t>CY</t>
  </si>
  <si>
    <t>SY</t>
  </si>
  <si>
    <t>Prime Coat</t>
  </si>
  <si>
    <t>LF</t>
  </si>
  <si>
    <t>WATER IMPROVEMENTS</t>
  </si>
  <si>
    <t>Site Embankment</t>
  </si>
  <si>
    <t>SANITARY SEWER IMPROVEMENTS</t>
  </si>
  <si>
    <t>Fire Hydrant Assembly</t>
  </si>
  <si>
    <t>Tie-in</t>
  </si>
  <si>
    <t>Extra Depth Manhole</t>
  </si>
  <si>
    <t>VF</t>
  </si>
  <si>
    <t>Trench Excavation Safety Protection</t>
  </si>
  <si>
    <t>Pipe Fittings</t>
  </si>
  <si>
    <t>TN</t>
  </si>
  <si>
    <t>8" Gate Valve MJ w/ box</t>
  </si>
  <si>
    <t>Meter Boxes</t>
  </si>
  <si>
    <t>DRY UTILITIES</t>
  </si>
  <si>
    <t>STORM DRAIN IMPROVEMENTS</t>
  </si>
  <si>
    <t>Connect to Existing Manhole</t>
  </si>
  <si>
    <t>Curb Inlet Protection (Filter Dike)</t>
  </si>
  <si>
    <t>Clear &amp; Grub/Strip Top Soil</t>
  </si>
  <si>
    <t xml:space="preserve">CONSTRUCTION TOTAL </t>
  </si>
  <si>
    <t>TOTAL COST</t>
  </si>
  <si>
    <t>Bonds, Mobilization, Prep ROW, Insurance</t>
  </si>
  <si>
    <t>Dry Utilities</t>
  </si>
  <si>
    <t>Site Excavation</t>
  </si>
  <si>
    <t>Silt Fence</t>
  </si>
  <si>
    <t>2" HMAC (Local)</t>
  </si>
  <si>
    <t>11" Flex Base (Local)</t>
  </si>
  <si>
    <t>6" Lime Stabilized Subgrade (Local)</t>
  </si>
  <si>
    <t>1.5" Type D HMAC (Collector)</t>
  </si>
  <si>
    <t>2.5" Type C HMAC (Collector)</t>
  </si>
  <si>
    <t>17.5" Flex Base (Collector)</t>
  </si>
  <si>
    <t>8" Lime Stabilized Subgrade (Collector)</t>
  </si>
  <si>
    <t>Curb &amp; Gutter</t>
  </si>
  <si>
    <t>Valley Gutter</t>
  </si>
  <si>
    <t>Ribbon Curb</t>
  </si>
  <si>
    <t>Bollards</t>
  </si>
  <si>
    <t>6" Sch 40 Conduit</t>
  </si>
  <si>
    <t>10' Hike &amp; Bike</t>
  </si>
  <si>
    <t>Sidewalk</t>
  </si>
  <si>
    <t>ADA Ramps</t>
  </si>
  <si>
    <t>Mailbox Pads</t>
  </si>
  <si>
    <t>Street Markings</t>
  </si>
  <si>
    <t>Concrete Washout Pit</t>
  </si>
  <si>
    <t>8" Sanitary Sewer Pipe</t>
  </si>
  <si>
    <t>12" Sanitary Sewer Pipe</t>
  </si>
  <si>
    <t>Standard Sanitary Manholes</t>
  </si>
  <si>
    <t>Trench Excavation Protection</t>
  </si>
  <si>
    <t>TV Inspection of Sewer Main</t>
  </si>
  <si>
    <t>6" Service Laterals</t>
  </si>
  <si>
    <t>Tie Into Existing Wastewater Line</t>
  </si>
  <si>
    <t>Wastewater Stub-Out</t>
  </si>
  <si>
    <t>8" C900 Water Line</t>
  </si>
  <si>
    <t>12" C900 Water Line</t>
  </si>
  <si>
    <t>1" Dual Water Service Long</t>
  </si>
  <si>
    <t>1" Dual Water Service Short</t>
  </si>
  <si>
    <t>3/4" Single Water Service Long</t>
  </si>
  <si>
    <t>3/4" Single Water Service Short</t>
  </si>
  <si>
    <t>2" Temporary Blow Off</t>
  </si>
  <si>
    <t>12" Gate Valve MJ w/ box</t>
  </si>
  <si>
    <t>GAL</t>
  </si>
  <si>
    <t>LS</t>
  </si>
  <si>
    <t>4' Concrete Pilot Channel</t>
  </si>
  <si>
    <t>5' Inlet</t>
  </si>
  <si>
    <t>10' Inlet</t>
  </si>
  <si>
    <t xml:space="preserve">20' Inlet </t>
  </si>
  <si>
    <t>Headwall</t>
  </si>
  <si>
    <t>36" RCP</t>
  </si>
  <si>
    <t>Sidewalk Box</t>
  </si>
  <si>
    <t>8'x5' Box Culvert</t>
  </si>
  <si>
    <t xml:space="preserve">9'x4'Box Culvert </t>
  </si>
  <si>
    <t xml:space="preserve">Concrete Encasement </t>
  </si>
  <si>
    <t>Demolish Existing Concrete Channel</t>
  </si>
  <si>
    <t>6" Concrete Slope Paving</t>
  </si>
  <si>
    <t>Remove Existing Pavement</t>
  </si>
  <si>
    <t>Tack Coat</t>
  </si>
  <si>
    <t>Traffic Control</t>
  </si>
  <si>
    <t>Temporary Rock Berm</t>
  </si>
  <si>
    <t>Remove Existing Culverts and Headwalls</t>
  </si>
  <si>
    <t>Existing Culverts Extended (24" RCP)</t>
  </si>
  <si>
    <t>Rip-Rap</t>
  </si>
  <si>
    <t>Remove Asphalt Pavement</t>
  </si>
  <si>
    <t>Demolish Existing Pavement</t>
  </si>
  <si>
    <t>2" HMAC Type D</t>
  </si>
  <si>
    <t>Proposed Driveways (Concrete)</t>
  </si>
  <si>
    <t>Reveg Ditches</t>
  </si>
  <si>
    <t>Signage and Striping</t>
  </si>
  <si>
    <t xml:space="preserve">Reveg </t>
  </si>
  <si>
    <t>Storm Retards</t>
  </si>
  <si>
    <t>18" Sanitary Sewer Pipe</t>
  </si>
  <si>
    <t>1" Irrigation Meter (At Parks and Channels)</t>
  </si>
  <si>
    <t>2" Domestic Meter (At Parks)</t>
  </si>
  <si>
    <t>2" Service to Parks</t>
  </si>
  <si>
    <t>8" Ductile Iron Water Line</t>
  </si>
  <si>
    <t>12" Ductile Iron Water Line</t>
  </si>
  <si>
    <t>Connect to Existing Stub-Out</t>
  </si>
  <si>
    <t>AC</t>
  </si>
  <si>
    <t>4'x2' Box Culvert</t>
  </si>
  <si>
    <t>Stock Pile on Site</t>
  </si>
  <si>
    <t>Header Curb</t>
  </si>
  <si>
    <t>Rock Berm</t>
  </si>
  <si>
    <t>Reveg ROW</t>
  </si>
  <si>
    <t>Lowden Excavating, Inc.</t>
  </si>
  <si>
    <t>Sloped Conc Rip Rap Channel A1</t>
  </si>
  <si>
    <t>Concrete Rip Rap Drop Structure Channel A4</t>
  </si>
  <si>
    <t>Riser Pipe W. Gabion Trash Rack</t>
  </si>
  <si>
    <t>Loose Rock Rip Rap 3" - 6" 12" Depth</t>
  </si>
  <si>
    <t>Erosion Blanket Type A</t>
  </si>
  <si>
    <t>24" Steel Casing</t>
  </si>
  <si>
    <t>.</t>
  </si>
  <si>
    <t>Capital Excavation</t>
  </si>
  <si>
    <t>Subgrade Prep</t>
  </si>
  <si>
    <t>Channel A1</t>
  </si>
  <si>
    <t>Channel A2 &amp; Temp Swale</t>
  </si>
  <si>
    <t xml:space="preserve">15' Inlet </t>
  </si>
  <si>
    <t xml:space="preserve">TxDOT Improvements </t>
  </si>
  <si>
    <t xml:space="preserve">Item </t>
  </si>
  <si>
    <t>Description</t>
  </si>
  <si>
    <t>Sawcut &amp; Removals</t>
  </si>
  <si>
    <t>2" Type C Asphalt Pavement (Decel Lane)</t>
  </si>
  <si>
    <t>10" Black Base (Decel Lane)</t>
  </si>
  <si>
    <t xml:space="preserve">TxDOT Sidewalk </t>
  </si>
  <si>
    <t>Positive TxDOT Barrier (Metal Beam Guard Fence)</t>
  </si>
  <si>
    <t xml:space="preserve">Pieper Improvements </t>
  </si>
  <si>
    <t>Excavation &amp; Embankment</t>
  </si>
  <si>
    <t>24" SET</t>
  </si>
  <si>
    <t>Culvert Headwall TxDOT (PW)</t>
  </si>
  <si>
    <t xml:space="preserve">11" Flex Base </t>
  </si>
  <si>
    <t xml:space="preserve">Curb &amp; Gutter </t>
  </si>
  <si>
    <t xml:space="preserve">Sidewalk </t>
  </si>
  <si>
    <t>Remove Driveways</t>
  </si>
  <si>
    <t>Driveway Culverts with Safety End Treatment</t>
  </si>
  <si>
    <t xml:space="preserve">Remove and replace metal beam guard fence </t>
  </si>
  <si>
    <t>Offsite Sanitary Sewer</t>
  </si>
  <si>
    <t xml:space="preserve">12" Sanitary Sewer Pipe </t>
  </si>
  <si>
    <t>Standard Sanitary Manhole</t>
  </si>
  <si>
    <t>Offsite Total</t>
  </si>
  <si>
    <t>Grand Total</t>
  </si>
  <si>
    <t xml:space="preserve">7 Site &amp; Utility </t>
  </si>
  <si>
    <t>8" Sanitary Sewer Pipe (6' - 8' DEEP)</t>
  </si>
  <si>
    <t>8" Sanitary Sewer Pipe (8' - 10' DEEP)</t>
  </si>
  <si>
    <t>8" Sanitary Sewer Pipe (10' - 12' DEEP)</t>
  </si>
  <si>
    <t>8" Sanitary Sewer Pipe (12' - 14' DEEP)</t>
  </si>
  <si>
    <t>8" Sanitary Sewer Pipe (14' - 16' DEEP)</t>
  </si>
  <si>
    <t>8" Sanitary Sewer Pipe (16' - 18' DEEP)</t>
  </si>
  <si>
    <t>12" Sanitary Sewer Pipe (18' - 20' DEEP)</t>
  </si>
  <si>
    <t>8" &amp; 12" Caps for Stubouts</t>
  </si>
  <si>
    <t>Average Unit Price</t>
  </si>
  <si>
    <t>OFFSITE IMPROVEMENTS</t>
  </si>
  <si>
    <t xml:space="preserve">Concrete Retaining Wall </t>
  </si>
  <si>
    <t xml:space="preserve">16" Flex Base </t>
  </si>
  <si>
    <t>3" HMAC Type D</t>
  </si>
  <si>
    <t>Remove Existing Curb</t>
  </si>
  <si>
    <t>10x5 Concrete Rip Rap</t>
  </si>
  <si>
    <t>Type II Curb with Rebar</t>
  </si>
  <si>
    <t>Guardrail End Treatment</t>
  </si>
  <si>
    <t>Excavation Prior to Base</t>
  </si>
  <si>
    <t>Type 3 Rock Berm</t>
  </si>
  <si>
    <t>High Service Rock Berm</t>
  </si>
  <si>
    <t>18" SET</t>
  </si>
  <si>
    <t>6' Sidewalk</t>
  </si>
  <si>
    <t>6' ADA Ramps</t>
  </si>
  <si>
    <t>10' ADA Ramps</t>
  </si>
  <si>
    <t>TPDES (Erosion Control)</t>
  </si>
  <si>
    <t>Sawcut</t>
  </si>
  <si>
    <t>Curlex Matting</t>
  </si>
  <si>
    <t xml:space="preserve">Hydromulch </t>
  </si>
  <si>
    <t>Concrete Rip Rap Channel A2</t>
  </si>
  <si>
    <t>Headwall/Wingwall Channel A2</t>
  </si>
  <si>
    <t>Trench Protection</t>
  </si>
  <si>
    <t>36" SET</t>
  </si>
  <si>
    <t>6" Concrete Rip Rap Channel A4</t>
  </si>
  <si>
    <t>6" Concrete Rip Rap Channel A1</t>
  </si>
  <si>
    <t>Pipe Handrail</t>
  </si>
  <si>
    <t>10' Curb Inlet Channel A4</t>
  </si>
  <si>
    <t>1.5" Irrigation Long Service</t>
  </si>
  <si>
    <t>1.5" Domestic Long Service</t>
  </si>
  <si>
    <t>2" Permanent Blowoff</t>
  </si>
  <si>
    <t>12"x12" Cut -In-Tee</t>
  </si>
  <si>
    <t xml:space="preserve">12"x8" Tapping Sleeve &amp; Valve </t>
  </si>
  <si>
    <t>12" Water Tie-In</t>
  </si>
  <si>
    <t>8" Water Tie-In</t>
  </si>
  <si>
    <t>Hydrostatic Testing</t>
  </si>
  <si>
    <t>12" Sanitary Sewer Pipe (16' - 18' DEEP)</t>
  </si>
  <si>
    <t>18" Sanitary Sewer Pipe (10' - 12' DEEP)</t>
  </si>
  <si>
    <t>18" Sanitary Sewer Pipe (12' - 14' DEEP)</t>
  </si>
  <si>
    <t>18" Sanitary Sewer Pipe (14' - 16' DEEP)</t>
  </si>
  <si>
    <t>18" Sanitary Sewer Pipe (16' - 18' DEEP)</t>
  </si>
  <si>
    <t>18" Sanitary Sewer Pipe (18' - 20' DEEP)</t>
  </si>
  <si>
    <t>Drop Manhole</t>
  </si>
  <si>
    <t>Remove Curb</t>
  </si>
  <si>
    <t>Remove 20" CMP</t>
  </si>
  <si>
    <t>Proposed Driveways Flexbase</t>
  </si>
  <si>
    <t>Washout Pit</t>
  </si>
  <si>
    <t>3-4" PVC SCH 40 Conduit Crossing</t>
  </si>
  <si>
    <t>12" Asphalt Treated Base</t>
  </si>
  <si>
    <t>2" HMAC (Type D)</t>
  </si>
  <si>
    <t>Remove Concrete for Drain Tie In</t>
  </si>
  <si>
    <t>Replace Concrete Channel Section</t>
  </si>
  <si>
    <t>Topsoil</t>
  </si>
  <si>
    <t>Hydromulch/Seeding/Sod</t>
  </si>
  <si>
    <t>Remove Existing Rip Rap</t>
  </si>
  <si>
    <t>4'x4' Junction Box</t>
  </si>
  <si>
    <t>Yantis</t>
  </si>
  <si>
    <t>Signage</t>
  </si>
  <si>
    <t>Basin A1 Structure &amp; Misc. (Outlet Structure,
Perforated Pipe, Headwall, Etc.)</t>
  </si>
  <si>
    <t xml:space="preserve">Gabion Mattress </t>
  </si>
  <si>
    <t>Gabion Wall</t>
  </si>
  <si>
    <t>Gabion Mattress Channel A1</t>
  </si>
  <si>
    <t>Vertical Stacked Services</t>
  </si>
  <si>
    <t xml:space="preserve">Joint Restraints </t>
  </si>
  <si>
    <t>6" Lime Stabilized Subgrade</t>
  </si>
  <si>
    <t>8" Lime Stabilized Subgrade</t>
  </si>
  <si>
    <t>Street Lights</t>
  </si>
  <si>
    <t>V.K. Knowlton</t>
  </si>
  <si>
    <t xml:space="preserve">Chlorination </t>
  </si>
  <si>
    <t>1.5" Short Service</t>
  </si>
  <si>
    <t>HWY 46 Decel Sub Preparation</t>
  </si>
  <si>
    <t>*</t>
  </si>
  <si>
    <t>**</t>
  </si>
  <si>
    <t>***</t>
  </si>
  <si>
    <t>****</t>
  </si>
  <si>
    <t xml:space="preserve">** </t>
  </si>
  <si>
    <t xml:space="preserve">Item should not have be included in the bid. Contractors were made aware of this prior to the bid due date. </t>
  </si>
  <si>
    <t>There is a 0.02$ discrepancy between the bid and our calculations based on the price and quantity provided in the bid</t>
  </si>
  <si>
    <t>Items were not included in bid and should have been included.</t>
  </si>
  <si>
    <t>Possible mistake/error with unit submitted</t>
  </si>
  <si>
    <t>Offsite without TxDOT Sidewalk &amp;  Offsite Sewer</t>
  </si>
  <si>
    <t>Total without TxDOT Sidewalk &amp; Offsite Sewer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</si>
</sst>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44" fontId="4" fillId="0" borderId="0" xfId="0" applyNumberFormat="1" applyFont="1" applyBorder="1"/>
    <xf numFmtId="0" fontId="1" fillId="0" borderId="0" xfId="0" applyFont="1" applyBorder="1" applyAlignment="1"/>
    <xf numFmtId="0" fontId="0" fillId="0" borderId="0" xfId="0" applyBorder="1"/>
    <xf numFmtId="0" fontId="0" fillId="0" borderId="0" xfId="0" applyFill="1" applyBorder="1"/>
    <xf numFmtId="0" fontId="5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3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horizontal="center"/>
      <protection locked="0"/>
    </xf>
    <xf numFmtId="44" fontId="4" fillId="0" borderId="3" xfId="0" applyNumberFormat="1" applyFont="1" applyBorder="1" applyProtection="1">
      <protection locked="0"/>
    </xf>
    <xf numFmtId="44" fontId="4" fillId="0" borderId="4" xfId="0" applyNumberFormat="1" applyFont="1" applyBorder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44" fontId="4" fillId="0" borderId="5" xfId="0" applyNumberFormat="1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44" fontId="8" fillId="0" borderId="4" xfId="0" applyNumberFormat="1" applyFont="1" applyBorder="1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horizontal="center"/>
    </xf>
    <xf numFmtId="0" fontId="5" fillId="0" borderId="1" xfId="0" applyFont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Border="1" applyProtection="1">
      <protection locked="0"/>
    </xf>
    <xf numFmtId="0" fontId="3" fillId="0" borderId="0" xfId="0" applyFont="1" applyBorder="1" applyProtection="1">
      <protection locked="0"/>
    </xf>
    <xf numFmtId="44" fontId="4" fillId="0" borderId="0" xfId="0" applyNumberFormat="1" applyFont="1" applyBorder="1" applyProtection="1">
      <protection locked="0"/>
    </xf>
    <xf numFmtId="44" fontId="4" fillId="0" borderId="3" xfId="0" applyNumberFormat="1" applyFont="1" applyFill="1" applyBorder="1" applyProtection="1">
      <protection locked="0"/>
    </xf>
    <xf numFmtId="0" fontId="4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Protection="1">
      <protection locked="0"/>
    </xf>
    <xf numFmtId="0" fontId="3" fillId="0" borderId="0" xfId="0" applyFont="1" applyAlignment="1" applyProtection="1">
      <protection locked="0"/>
    </xf>
    <xf numFmtId="0" fontId="6" fillId="0" borderId="0" xfId="0" applyFont="1" applyBorder="1" applyProtection="1">
      <protection locked="0"/>
    </xf>
    <xf numFmtId="0" fontId="8" fillId="0" borderId="0" xfId="0" applyFont="1" applyBorder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44" fontId="8" fillId="0" borderId="4" xfId="0" applyNumberFormat="1" applyFont="1" applyBorder="1" applyAlignment="1" applyProtection="1">
      <protection locked="0"/>
    </xf>
    <xf numFmtId="44" fontId="8" fillId="0" borderId="0" xfId="0" applyNumberFormat="1" applyFont="1" applyBorder="1" applyAlignment="1" applyProtection="1"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Border="1" applyProtection="1">
      <protection locked="0"/>
    </xf>
    <xf numFmtId="4" fontId="4" fillId="0" borderId="0" xfId="0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protection locked="0"/>
    </xf>
    <xf numFmtId="0" fontId="3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protection locked="0"/>
    </xf>
    <xf numFmtId="0" fontId="0" fillId="0" borderId="0" xfId="0" applyBorder="1" applyProtection="1">
      <protection locked="0"/>
    </xf>
    <xf numFmtId="44" fontId="4" fillId="0" borderId="0" xfId="0" applyNumberFormat="1" applyFont="1" applyFill="1" applyBorder="1" applyProtection="1">
      <protection locked="0"/>
    </xf>
    <xf numFmtId="44" fontId="9" fillId="2" borderId="3" xfId="0" applyNumberFormat="1" applyFont="1" applyFill="1" applyBorder="1" applyProtection="1">
      <protection locked="0"/>
    </xf>
    <xf numFmtId="44" fontId="0" fillId="0" borderId="0" xfId="0" applyNumberFormat="1" applyProtection="1">
      <protection locked="0"/>
    </xf>
    <xf numFmtId="44" fontId="4" fillId="0" borderId="5" xfId="0" applyNumberFormat="1" applyFont="1" applyFill="1" applyBorder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4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11" fillId="2" borderId="0" xfId="0" applyFont="1" applyFill="1" applyBorder="1" applyProtection="1">
      <protection locked="0"/>
    </xf>
    <xf numFmtId="0" fontId="9" fillId="2" borderId="0" xfId="0" applyFont="1" applyFill="1" applyAlignment="1" applyProtection="1">
      <alignment horizontal="center"/>
      <protection locked="0"/>
    </xf>
    <xf numFmtId="4" fontId="9" fillId="2" borderId="0" xfId="0" applyNumberFormat="1" applyFont="1" applyFill="1" applyAlignment="1" applyProtection="1">
      <alignment horizontal="center"/>
    </xf>
    <xf numFmtId="0" fontId="11" fillId="2" borderId="0" xfId="0" applyFont="1" applyFill="1" applyProtection="1">
      <protection locked="0"/>
    </xf>
    <xf numFmtId="3" fontId="4" fillId="2" borderId="0" xfId="0" applyNumberFormat="1" applyFont="1" applyFill="1" applyAlignment="1" applyProtection="1">
      <alignment horizontal="center"/>
    </xf>
    <xf numFmtId="44" fontId="4" fillId="2" borderId="3" xfId="0" applyNumberFormat="1" applyFont="1" applyFill="1" applyBorder="1" applyProtection="1">
      <protection locked="0"/>
    </xf>
    <xf numFmtId="0" fontId="5" fillId="2" borderId="1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protection locked="0"/>
    </xf>
    <xf numFmtId="0" fontId="0" fillId="2" borderId="0" xfId="0" applyFill="1" applyBorder="1" applyProtection="1"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4" fontId="4" fillId="2" borderId="0" xfId="0" applyNumberFormat="1" applyFont="1" applyFill="1" applyAlignment="1" applyProtection="1">
      <alignment horizontal="center"/>
    </xf>
    <xf numFmtId="44" fontId="0" fillId="0" borderId="0" xfId="0" applyNumberFormat="1" applyFill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>
      <alignment horizontal="center"/>
    </xf>
    <xf numFmtId="3" fontId="4" fillId="3" borderId="0" xfId="0" applyNumberFormat="1" applyFont="1" applyFill="1" applyAlignment="1" applyProtection="1">
      <alignment horizontal="center"/>
    </xf>
    <xf numFmtId="44" fontId="4" fillId="3" borderId="3" xfId="0" applyNumberFormat="1" applyFont="1" applyFill="1" applyBorder="1" applyProtection="1">
      <protection locked="0"/>
    </xf>
    <xf numFmtId="0" fontId="0" fillId="3" borderId="0" xfId="0" applyFill="1" applyProtection="1">
      <protection locked="0"/>
    </xf>
    <xf numFmtId="0" fontId="4" fillId="4" borderId="0" xfId="0" applyFont="1" applyFill="1" applyAlignment="1" applyProtection="1">
      <alignment horizontal="center"/>
      <protection locked="0"/>
    </xf>
    <xf numFmtId="0" fontId="0" fillId="4" borderId="0" xfId="0" applyFill="1" applyProtection="1">
      <protection locked="0"/>
    </xf>
    <xf numFmtId="44" fontId="9" fillId="5" borderId="3" xfId="0" applyNumberFormat="1" applyFont="1" applyFill="1" applyBorder="1" applyProtection="1">
      <protection locked="0"/>
    </xf>
    <xf numFmtId="0" fontId="0" fillId="5" borderId="0" xfId="0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90"/>
  <sheetViews>
    <sheetView tabSelected="1" topLeftCell="A264" zoomScale="85" zoomScaleNormal="85" workbookViewId="0">
      <pane xSplit="3" topLeftCell="K1" activePane="topRight" state="frozen"/>
      <selection pane="topRight" activeCell="R282" sqref="R282"/>
    </sheetView>
  </sheetViews>
  <sheetFormatPr defaultRowHeight="15" x14ac:dyDescent="0.25"/>
  <cols>
    <col min="1" max="1" width="7.28515625" style="15" customWidth="1"/>
    <col min="2" max="2" width="5.42578125" style="15" customWidth="1"/>
    <col min="3" max="3" width="42.7109375" style="15" customWidth="1"/>
    <col min="4" max="4" width="14.28515625" style="65" customWidth="1"/>
    <col min="5" max="5" width="5.28515625" style="15" customWidth="1"/>
    <col min="6" max="6" width="19.42578125" style="15" bestFit="1" customWidth="1"/>
    <col min="7" max="7" width="29.28515625" style="15" customWidth="1"/>
    <col min="8" max="8" width="18.42578125" style="15" customWidth="1"/>
    <col min="9" max="9" width="4.7109375" style="15" customWidth="1"/>
    <col min="10" max="10" width="5.28515625" style="15" customWidth="1"/>
    <col min="11" max="11" width="19.42578125" style="15" bestFit="1" customWidth="1"/>
    <col min="12" max="12" width="28.28515625" style="15" customWidth="1"/>
    <col min="13" max="13" width="18.42578125" style="15" customWidth="1"/>
    <col min="14" max="14" width="9.140625" style="15"/>
    <col min="15" max="15" width="5.28515625" style="15" customWidth="1"/>
    <col min="16" max="16" width="19.42578125" style="15" bestFit="1" customWidth="1"/>
    <col min="17" max="17" width="27.7109375" style="15" customWidth="1"/>
    <col min="18" max="18" width="18.42578125" style="15" customWidth="1"/>
    <col min="19" max="19" width="9.140625" style="15"/>
    <col min="20" max="20" width="5.28515625" style="15" customWidth="1"/>
    <col min="21" max="21" width="19.42578125" style="15" bestFit="1" customWidth="1"/>
    <col min="22" max="22" width="27.140625" style="15" customWidth="1"/>
    <col min="23" max="23" width="18.42578125" style="15" customWidth="1"/>
    <col min="24" max="24" width="9.140625" style="15"/>
    <col min="25" max="25" width="5.28515625" style="15" customWidth="1"/>
    <col min="26" max="26" width="19.42578125" style="15" bestFit="1" customWidth="1"/>
    <col min="27" max="27" width="27.140625" style="15" customWidth="1"/>
    <col min="28" max="28" width="18.42578125" style="15" customWidth="1"/>
    <col min="29" max="30" width="9.140625" style="15"/>
    <col min="31" max="31" width="26" style="15" customWidth="1"/>
    <col min="32" max="16384" width="9.140625" style="15"/>
  </cols>
  <sheetData>
    <row r="1" spans="2:31" ht="18" x14ac:dyDescent="0.25">
      <c r="E1" s="92" t="s">
        <v>215</v>
      </c>
      <c r="F1" s="92"/>
      <c r="G1" s="92"/>
      <c r="H1" s="92"/>
      <c r="J1" s="92" t="s">
        <v>114</v>
      </c>
      <c r="K1" s="92"/>
      <c r="L1" s="92"/>
      <c r="M1" s="92"/>
      <c r="O1" s="92" t="s">
        <v>122</v>
      </c>
      <c r="P1" s="92"/>
      <c r="Q1" s="92"/>
      <c r="R1" s="92"/>
      <c r="T1" s="92" t="s">
        <v>150</v>
      </c>
      <c r="U1" s="92"/>
      <c r="V1" s="92"/>
      <c r="W1" s="92"/>
      <c r="Y1" s="92" t="s">
        <v>226</v>
      </c>
      <c r="Z1" s="92"/>
      <c r="AA1" s="92"/>
      <c r="AB1" s="92"/>
    </row>
    <row r="2" spans="2:31" ht="18.75" thickBot="1" x14ac:dyDescent="0.3">
      <c r="B2" s="37" t="s">
        <v>0</v>
      </c>
      <c r="C2" s="38"/>
      <c r="D2" s="51"/>
      <c r="E2" s="20"/>
      <c r="J2" s="20"/>
      <c r="O2" s="20"/>
      <c r="T2" s="20"/>
      <c r="Y2" s="20"/>
      <c r="AE2" s="37" t="s">
        <v>159</v>
      </c>
    </row>
    <row r="3" spans="2:31" ht="16.5" thickBot="1" x14ac:dyDescent="0.3">
      <c r="B3" s="22" t="s">
        <v>1</v>
      </c>
      <c r="C3" s="22" t="s">
        <v>2</v>
      </c>
      <c r="D3" s="59"/>
      <c r="E3" s="22" t="s">
        <v>3</v>
      </c>
      <c r="F3" s="23" t="s">
        <v>4</v>
      </c>
      <c r="G3" s="23" t="s">
        <v>5</v>
      </c>
      <c r="H3" s="23" t="s">
        <v>6</v>
      </c>
      <c r="J3" s="22" t="s">
        <v>3</v>
      </c>
      <c r="K3" s="23" t="s">
        <v>4</v>
      </c>
      <c r="L3" s="23" t="s">
        <v>5</v>
      </c>
      <c r="M3" s="23" t="s">
        <v>6</v>
      </c>
      <c r="O3" s="22" t="s">
        <v>3</v>
      </c>
      <c r="P3" s="23" t="s">
        <v>4</v>
      </c>
      <c r="Q3" s="23" t="s">
        <v>5</v>
      </c>
      <c r="R3" s="23" t="s">
        <v>6</v>
      </c>
      <c r="T3" s="22" t="s">
        <v>3</v>
      </c>
      <c r="U3" s="23" t="s">
        <v>4</v>
      </c>
      <c r="V3" s="23" t="s">
        <v>5</v>
      </c>
      <c r="W3" s="23" t="s">
        <v>6</v>
      </c>
      <c r="Y3" s="22" t="s">
        <v>3</v>
      </c>
      <c r="Z3" s="23" t="s">
        <v>4</v>
      </c>
      <c r="AA3" s="23" t="s">
        <v>5</v>
      </c>
      <c r="AB3" s="23" t="s">
        <v>6</v>
      </c>
    </row>
    <row r="4" spans="2:31" ht="27.75" customHeight="1" x14ac:dyDescent="0.25">
      <c r="B4" s="30">
        <v>1</v>
      </c>
      <c r="C4" s="39" t="s">
        <v>36</v>
      </c>
      <c r="D4" s="60"/>
      <c r="E4" s="17" t="s">
        <v>11</v>
      </c>
      <c r="F4" s="36">
        <v>208392</v>
      </c>
      <c r="G4" s="25">
        <v>3.5</v>
      </c>
      <c r="H4" s="25">
        <f>F4*G4</f>
        <v>729372</v>
      </c>
      <c r="J4" s="17" t="s">
        <v>11</v>
      </c>
      <c r="K4" s="36">
        <v>201925</v>
      </c>
      <c r="L4" s="25">
        <v>2.83</v>
      </c>
      <c r="M4" s="25">
        <f>K4*L4</f>
        <v>571447.75</v>
      </c>
      <c r="O4" s="17" t="s">
        <v>11</v>
      </c>
      <c r="P4" s="36">
        <v>49326</v>
      </c>
      <c r="Q4" s="25">
        <v>5.9</v>
      </c>
      <c r="R4" s="25">
        <f>P4*Q4</f>
        <v>291023.40000000002</v>
      </c>
      <c r="T4" s="17" t="s">
        <v>11</v>
      </c>
      <c r="U4" s="36">
        <v>199242</v>
      </c>
      <c r="V4" s="25">
        <v>2.25</v>
      </c>
      <c r="W4" s="25">
        <f>U4*V4</f>
        <v>448294.5</v>
      </c>
      <c r="Y4" s="17" t="s">
        <v>11</v>
      </c>
      <c r="Z4" s="36">
        <v>207878</v>
      </c>
      <c r="AA4" s="25">
        <v>3.6</v>
      </c>
      <c r="AB4" s="25">
        <f>Z4*AA4</f>
        <v>748360.8</v>
      </c>
      <c r="AE4" s="68">
        <f>SUM(G4,L4,Q4,V4,AA4)/5</f>
        <v>3.6160000000000005</v>
      </c>
    </row>
    <row r="5" spans="2:31" ht="27.75" customHeight="1" x14ac:dyDescent="0.25">
      <c r="B5" s="30">
        <f>B4+1</f>
        <v>2</v>
      </c>
      <c r="C5" s="39" t="s">
        <v>16</v>
      </c>
      <c r="D5" s="60"/>
      <c r="E5" s="17" t="s">
        <v>11</v>
      </c>
      <c r="F5" s="36">
        <v>38454</v>
      </c>
      <c r="G5" s="25">
        <v>3.5</v>
      </c>
      <c r="H5" s="25">
        <f t="shared" ref="H5:H13" si="0">F5*G5</f>
        <v>134589</v>
      </c>
      <c r="J5" s="17" t="s">
        <v>11</v>
      </c>
      <c r="K5" s="36">
        <v>44453</v>
      </c>
      <c r="L5" s="25">
        <v>2.5099999999999998</v>
      </c>
      <c r="M5" s="25">
        <f t="shared" ref="M5:M13" si="1">K5*L5</f>
        <v>111577.02999999998</v>
      </c>
      <c r="O5" s="17" t="s">
        <v>11</v>
      </c>
      <c r="P5" s="36">
        <v>50097</v>
      </c>
      <c r="Q5" s="25">
        <v>4.71</v>
      </c>
      <c r="R5" s="25">
        <f t="shared" ref="R5:R13" si="2">P5*Q5</f>
        <v>235956.87</v>
      </c>
      <c r="T5" s="17" t="s">
        <v>11</v>
      </c>
      <c r="U5" s="36">
        <v>45654</v>
      </c>
      <c r="V5" s="25">
        <v>2.25</v>
      </c>
      <c r="W5" s="25">
        <f t="shared" ref="W5:W13" si="3">U5*V5</f>
        <v>102721.5</v>
      </c>
      <c r="Y5" s="17" t="s">
        <v>11</v>
      </c>
      <c r="Z5" s="36">
        <v>37773</v>
      </c>
      <c r="AA5" s="25">
        <v>2.4</v>
      </c>
      <c r="AB5" s="25">
        <f t="shared" ref="AB5:AB13" si="4">Z5*AA5</f>
        <v>90655.2</v>
      </c>
      <c r="AE5" s="68">
        <f t="shared" ref="AE5:AE13" si="5">SUM(G5,L5,Q5,V5,AA5)/5</f>
        <v>3.0739999999999998</v>
      </c>
    </row>
    <row r="6" spans="2:31" ht="27.75" customHeight="1" x14ac:dyDescent="0.25">
      <c r="B6" s="30">
        <f t="shared" ref="B6:B13" si="6">B5+1</f>
        <v>3</v>
      </c>
      <c r="C6" s="27" t="s">
        <v>30</v>
      </c>
      <c r="D6" s="61"/>
      <c r="E6" s="17" t="s">
        <v>8</v>
      </c>
      <c r="F6" s="57"/>
      <c r="G6" s="25"/>
      <c r="H6" s="25">
        <f t="shared" si="0"/>
        <v>0</v>
      </c>
      <c r="J6" s="17" t="s">
        <v>8</v>
      </c>
      <c r="K6" s="57">
        <v>8</v>
      </c>
      <c r="L6" s="25">
        <v>95</v>
      </c>
      <c r="M6" s="25">
        <f t="shared" si="1"/>
        <v>760</v>
      </c>
      <c r="O6" s="17" t="s">
        <v>8</v>
      </c>
      <c r="P6" s="57">
        <v>7</v>
      </c>
      <c r="Q6" s="25">
        <v>93.1</v>
      </c>
      <c r="R6" s="25">
        <f t="shared" si="2"/>
        <v>651.69999999999993</v>
      </c>
      <c r="T6" s="17" t="s">
        <v>8</v>
      </c>
      <c r="U6" s="57">
        <v>7</v>
      </c>
      <c r="V6" s="25">
        <v>182.79</v>
      </c>
      <c r="W6" s="25">
        <f t="shared" si="3"/>
        <v>1279.53</v>
      </c>
      <c r="Y6" s="17" t="s">
        <v>8</v>
      </c>
      <c r="Z6" s="57">
        <v>7</v>
      </c>
      <c r="AA6" s="25">
        <v>14.5</v>
      </c>
      <c r="AB6" s="25">
        <f t="shared" si="4"/>
        <v>101.5</v>
      </c>
      <c r="AE6" s="68">
        <f t="shared" si="5"/>
        <v>77.078000000000003</v>
      </c>
    </row>
    <row r="7" spans="2:31" ht="27.75" customHeight="1" x14ac:dyDescent="0.25">
      <c r="B7" s="30">
        <f t="shared" si="6"/>
        <v>4</v>
      </c>
      <c r="C7" s="27" t="s">
        <v>7</v>
      </c>
      <c r="D7" s="61"/>
      <c r="E7" s="17" t="s">
        <v>8</v>
      </c>
      <c r="F7" s="58"/>
      <c r="G7" s="25"/>
      <c r="H7" s="25">
        <f t="shared" si="0"/>
        <v>0</v>
      </c>
      <c r="J7" s="17" t="s">
        <v>8</v>
      </c>
      <c r="K7" s="58">
        <v>1</v>
      </c>
      <c r="L7" s="25">
        <v>1500</v>
      </c>
      <c r="M7" s="25">
        <f t="shared" si="1"/>
        <v>1500</v>
      </c>
      <c r="O7" s="17" t="s">
        <v>8</v>
      </c>
      <c r="P7" s="58">
        <v>1</v>
      </c>
      <c r="Q7" s="25">
        <v>3620</v>
      </c>
      <c r="R7" s="25">
        <f t="shared" si="2"/>
        <v>3620</v>
      </c>
      <c r="T7" s="17" t="s">
        <v>8</v>
      </c>
      <c r="U7" s="58">
        <v>1</v>
      </c>
      <c r="V7" s="25">
        <v>1350.86</v>
      </c>
      <c r="W7" s="25">
        <f t="shared" si="3"/>
        <v>1350.86</v>
      </c>
      <c r="Y7" s="17" t="s">
        <v>8</v>
      </c>
      <c r="Z7" s="58">
        <v>1</v>
      </c>
      <c r="AA7" s="25">
        <v>5850</v>
      </c>
      <c r="AB7" s="25">
        <f t="shared" si="4"/>
        <v>5850</v>
      </c>
      <c r="AE7" s="68">
        <f t="shared" si="5"/>
        <v>2464.172</v>
      </c>
    </row>
    <row r="8" spans="2:31" ht="27.75" customHeight="1" x14ac:dyDescent="0.25">
      <c r="B8" s="30">
        <f t="shared" si="6"/>
        <v>5</v>
      </c>
      <c r="C8" s="27" t="s">
        <v>55</v>
      </c>
      <c r="D8" s="61"/>
      <c r="E8" s="17" t="s">
        <v>8</v>
      </c>
      <c r="F8" s="36"/>
      <c r="G8" s="25"/>
      <c r="H8" s="25">
        <f t="shared" si="0"/>
        <v>0</v>
      </c>
      <c r="J8" s="17" t="s">
        <v>8</v>
      </c>
      <c r="K8" s="36">
        <v>1</v>
      </c>
      <c r="L8" s="25">
        <v>700</v>
      </c>
      <c r="M8" s="25">
        <f t="shared" si="1"/>
        <v>700</v>
      </c>
      <c r="O8" s="17" t="s">
        <v>8</v>
      </c>
      <c r="P8" s="36">
        <v>1</v>
      </c>
      <c r="Q8" s="25">
        <v>1500</v>
      </c>
      <c r="R8" s="25">
        <f t="shared" si="2"/>
        <v>1500</v>
      </c>
      <c r="T8" s="17" t="s">
        <v>8</v>
      </c>
      <c r="U8" s="36">
        <v>1</v>
      </c>
      <c r="V8" s="25">
        <v>506.57</v>
      </c>
      <c r="W8" s="25">
        <f t="shared" si="3"/>
        <v>506.57</v>
      </c>
      <c r="Y8" s="17" t="s">
        <v>8</v>
      </c>
      <c r="Z8" s="36">
        <v>1</v>
      </c>
      <c r="AA8" s="25">
        <v>1750</v>
      </c>
      <c r="AB8" s="25">
        <f t="shared" si="4"/>
        <v>1750</v>
      </c>
      <c r="AE8" s="68">
        <f t="shared" si="5"/>
        <v>891.31399999999996</v>
      </c>
    </row>
    <row r="9" spans="2:31" ht="27.75" customHeight="1" x14ac:dyDescent="0.25">
      <c r="B9" s="30">
        <f t="shared" si="6"/>
        <v>6</v>
      </c>
      <c r="C9" s="27" t="s">
        <v>112</v>
      </c>
      <c r="D9" s="61"/>
      <c r="E9" s="17" t="s">
        <v>14</v>
      </c>
      <c r="F9" s="36"/>
      <c r="G9" s="25"/>
      <c r="H9" s="25">
        <f t="shared" ref="H9" si="7">F9*G9</f>
        <v>0</v>
      </c>
      <c r="J9" s="17" t="s">
        <v>14</v>
      </c>
      <c r="K9" s="36">
        <v>93</v>
      </c>
      <c r="L9" s="25">
        <v>25</v>
      </c>
      <c r="M9" s="25">
        <f t="shared" ref="M9" si="8">K9*L9</f>
        <v>2325</v>
      </c>
      <c r="O9" s="17" t="s">
        <v>14</v>
      </c>
      <c r="P9" s="36"/>
      <c r="Q9" s="25"/>
      <c r="R9" s="25">
        <f t="shared" ref="R9" si="9">P9*Q9</f>
        <v>0</v>
      </c>
      <c r="T9" s="17" t="s">
        <v>14</v>
      </c>
      <c r="U9" s="36"/>
      <c r="V9" s="25"/>
      <c r="W9" s="25">
        <f t="shared" ref="W9" si="10">U9*V9</f>
        <v>0</v>
      </c>
      <c r="Y9" s="17" t="s">
        <v>14</v>
      </c>
      <c r="Z9" s="36"/>
      <c r="AA9" s="25"/>
      <c r="AB9" s="25">
        <f t="shared" si="4"/>
        <v>0</v>
      </c>
      <c r="AE9" s="68">
        <f t="shared" si="5"/>
        <v>5</v>
      </c>
    </row>
    <row r="10" spans="2:31" ht="27.75" customHeight="1" x14ac:dyDescent="0.25">
      <c r="B10" s="30">
        <f t="shared" si="6"/>
        <v>7</v>
      </c>
      <c r="C10" s="27" t="s">
        <v>37</v>
      </c>
      <c r="D10" s="61"/>
      <c r="E10" s="17" t="s">
        <v>14</v>
      </c>
      <c r="F10" s="36"/>
      <c r="G10" s="25"/>
      <c r="H10" s="25">
        <f t="shared" si="0"/>
        <v>0</v>
      </c>
      <c r="J10" s="17" t="s">
        <v>14</v>
      </c>
      <c r="K10" s="36">
        <v>7545</v>
      </c>
      <c r="L10" s="25">
        <v>2.2000000000000002</v>
      </c>
      <c r="M10" s="25">
        <f t="shared" si="1"/>
        <v>16599</v>
      </c>
      <c r="O10" s="17" t="s">
        <v>14</v>
      </c>
      <c r="P10" s="36">
        <v>7877</v>
      </c>
      <c r="Q10" s="25">
        <v>4.05</v>
      </c>
      <c r="R10" s="25">
        <f t="shared" si="2"/>
        <v>31901.85</v>
      </c>
      <c r="T10" s="17" t="s">
        <v>14</v>
      </c>
      <c r="U10" s="36">
        <v>7877</v>
      </c>
      <c r="V10" s="25">
        <v>2.2000000000000002</v>
      </c>
      <c r="W10" s="25">
        <f t="shared" si="3"/>
        <v>17329.400000000001</v>
      </c>
      <c r="Y10" s="17" t="s">
        <v>14</v>
      </c>
      <c r="Z10" s="36">
        <v>7877</v>
      </c>
      <c r="AA10" s="25">
        <v>2.95</v>
      </c>
      <c r="AB10" s="25">
        <f t="shared" si="4"/>
        <v>23237.15</v>
      </c>
      <c r="AE10" s="68">
        <f t="shared" si="5"/>
        <v>2.2799999999999998</v>
      </c>
    </row>
    <row r="11" spans="2:31" ht="27.75" customHeight="1" x14ac:dyDescent="0.25">
      <c r="B11" s="30">
        <f t="shared" si="6"/>
        <v>8</v>
      </c>
      <c r="C11" s="27" t="s">
        <v>31</v>
      </c>
      <c r="D11" s="61"/>
      <c r="E11" s="17" t="s">
        <v>108</v>
      </c>
      <c r="F11" s="56">
        <v>45.34</v>
      </c>
      <c r="G11" s="25">
        <v>500</v>
      </c>
      <c r="H11" s="25">
        <f t="shared" ref="H11:H12" si="11">F11*G11</f>
        <v>22670</v>
      </c>
      <c r="J11" s="17" t="s">
        <v>108</v>
      </c>
      <c r="K11" s="56">
        <v>51.65</v>
      </c>
      <c r="L11" s="25">
        <v>1865</v>
      </c>
      <c r="M11" s="25">
        <f t="shared" si="1"/>
        <v>96327.25</v>
      </c>
      <c r="O11" s="17" t="s">
        <v>108</v>
      </c>
      <c r="P11" s="56">
        <v>51.65</v>
      </c>
      <c r="Q11" s="25">
        <v>380</v>
      </c>
      <c r="R11" s="25">
        <f t="shared" si="2"/>
        <v>19627</v>
      </c>
      <c r="T11" s="17" t="s">
        <v>108</v>
      </c>
      <c r="U11" s="56">
        <v>51.56</v>
      </c>
      <c r="V11" s="25">
        <v>450.29</v>
      </c>
      <c r="W11" s="25">
        <f t="shared" si="3"/>
        <v>23216.952400000002</v>
      </c>
      <c r="Y11" s="17" t="s">
        <v>108</v>
      </c>
      <c r="Z11" s="56">
        <v>51.65</v>
      </c>
      <c r="AA11" s="25">
        <v>1780</v>
      </c>
      <c r="AB11" s="25">
        <f t="shared" si="4"/>
        <v>91937</v>
      </c>
      <c r="AE11" s="68">
        <f t="shared" si="5"/>
        <v>995.05799999999999</v>
      </c>
    </row>
    <row r="12" spans="2:31" ht="27.75" customHeight="1" x14ac:dyDescent="0.25">
      <c r="B12" s="30">
        <f t="shared" si="6"/>
        <v>9</v>
      </c>
      <c r="C12" s="27" t="s">
        <v>113</v>
      </c>
      <c r="D12" s="61"/>
      <c r="E12" s="17" t="s">
        <v>12</v>
      </c>
      <c r="F12" s="56"/>
      <c r="G12" s="25"/>
      <c r="H12" s="25">
        <f t="shared" si="11"/>
        <v>0</v>
      </c>
      <c r="J12" s="17" t="s">
        <v>12</v>
      </c>
      <c r="K12" s="56">
        <v>15358</v>
      </c>
      <c r="L12" s="25">
        <v>1.65</v>
      </c>
      <c r="M12" s="25">
        <f t="shared" ref="M12" si="12">K12*L12</f>
        <v>25340.699999999997</v>
      </c>
      <c r="O12" s="17" t="s">
        <v>12</v>
      </c>
      <c r="P12" s="56"/>
      <c r="Q12" s="25"/>
      <c r="R12" s="25">
        <f t="shared" ref="R12" si="13">P12*Q12</f>
        <v>0</v>
      </c>
      <c r="T12" s="17" t="s">
        <v>12</v>
      </c>
      <c r="U12" s="56"/>
      <c r="V12" s="25"/>
      <c r="W12" s="25">
        <f t="shared" ref="W12" si="14">U12*V12</f>
        <v>0</v>
      </c>
      <c r="Y12" s="17" t="s">
        <v>12</v>
      </c>
      <c r="Z12" s="56"/>
      <c r="AA12" s="25"/>
      <c r="AB12" s="25">
        <f t="shared" si="4"/>
        <v>0</v>
      </c>
      <c r="AE12" s="68">
        <f t="shared" si="5"/>
        <v>0.32999999999999996</v>
      </c>
    </row>
    <row r="13" spans="2:31" ht="27.75" customHeight="1" x14ac:dyDescent="0.25">
      <c r="B13" s="30">
        <f t="shared" si="6"/>
        <v>10</v>
      </c>
      <c r="C13" s="27" t="s">
        <v>110</v>
      </c>
      <c r="D13" s="61"/>
      <c r="E13" s="17" t="s">
        <v>11</v>
      </c>
      <c r="F13" s="56">
        <v>169938</v>
      </c>
      <c r="G13" s="25">
        <v>0.05</v>
      </c>
      <c r="H13" s="25">
        <f t="shared" si="0"/>
        <v>8496.9</v>
      </c>
      <c r="J13" s="17" t="s">
        <v>11</v>
      </c>
      <c r="K13" s="56"/>
      <c r="L13" s="25"/>
      <c r="M13" s="25">
        <f t="shared" si="1"/>
        <v>0</v>
      </c>
      <c r="O13" s="17" t="s">
        <v>11</v>
      </c>
      <c r="P13" s="56"/>
      <c r="Q13" s="25"/>
      <c r="R13" s="25">
        <f t="shared" si="2"/>
        <v>0</v>
      </c>
      <c r="T13" s="17" t="s">
        <v>11</v>
      </c>
      <c r="U13" s="56">
        <v>170039</v>
      </c>
      <c r="V13" s="25">
        <v>1.69</v>
      </c>
      <c r="W13" s="25">
        <f t="shared" si="3"/>
        <v>287365.90999999997</v>
      </c>
      <c r="Y13" s="17" t="s">
        <v>11</v>
      </c>
      <c r="Z13" s="56"/>
      <c r="AA13" s="25"/>
      <c r="AB13" s="25">
        <f t="shared" si="4"/>
        <v>0</v>
      </c>
      <c r="AE13" s="68">
        <f t="shared" si="5"/>
        <v>0.34799999999999998</v>
      </c>
    </row>
    <row r="14" spans="2:31" ht="27.75" customHeight="1" x14ac:dyDescent="0.25">
      <c r="B14" s="30"/>
      <c r="C14" s="27"/>
      <c r="D14" s="61"/>
      <c r="E14" s="17"/>
      <c r="F14" s="56"/>
      <c r="G14" s="42"/>
      <c r="H14" s="31"/>
      <c r="J14" s="17"/>
      <c r="K14" s="56"/>
      <c r="L14" s="42"/>
      <c r="M14" s="31"/>
      <c r="O14" s="17"/>
      <c r="P14" s="56"/>
      <c r="Q14" s="42"/>
      <c r="R14" s="31"/>
      <c r="T14" s="17"/>
      <c r="U14" s="56"/>
      <c r="V14" s="42"/>
      <c r="W14" s="31"/>
      <c r="Y14" s="17"/>
      <c r="Z14" s="56"/>
      <c r="AA14" s="42"/>
      <c r="AB14" s="31"/>
    </row>
    <row r="15" spans="2:31" ht="27.75" customHeight="1" x14ac:dyDescent="0.25">
      <c r="B15" s="17"/>
      <c r="C15" s="16"/>
      <c r="D15" s="40"/>
      <c r="E15" s="17"/>
      <c r="F15" s="24"/>
      <c r="G15" s="40" t="s">
        <v>9</v>
      </c>
      <c r="H15" s="31">
        <f>SUM(H4:H14)</f>
        <v>895127.9</v>
      </c>
      <c r="J15" s="17"/>
      <c r="K15" s="24"/>
      <c r="L15" s="40" t="s">
        <v>9</v>
      </c>
      <c r="M15" s="26">
        <f>SUM(M4:M14)</f>
        <v>826576.73</v>
      </c>
      <c r="O15" s="17"/>
      <c r="P15" s="24"/>
      <c r="Q15" s="40" t="s">
        <v>9</v>
      </c>
      <c r="R15" s="69">
        <f>SUM(R4:R14)</f>
        <v>584280.81999999995</v>
      </c>
      <c r="T15" s="17"/>
      <c r="U15" s="24"/>
      <c r="V15" s="40" t="s">
        <v>9</v>
      </c>
      <c r="W15" s="31">
        <f>SUM(W4:W14)</f>
        <v>882065.22239999985</v>
      </c>
      <c r="Y15" s="17"/>
      <c r="Z15" s="24"/>
      <c r="AA15" s="40" t="s">
        <v>9</v>
      </c>
      <c r="AB15" s="31">
        <f>SUM(AB4:AB14)</f>
        <v>961891.65</v>
      </c>
    </row>
    <row r="16" spans="2:31" ht="27.75" customHeight="1" x14ac:dyDescent="0.25">
      <c r="B16" s="17"/>
      <c r="C16" s="16"/>
      <c r="D16" s="40"/>
      <c r="E16" s="17"/>
      <c r="F16" s="24"/>
      <c r="G16" s="40"/>
      <c r="H16" s="42"/>
      <c r="J16" s="17"/>
      <c r="K16" s="24"/>
      <c r="L16" s="40"/>
      <c r="M16" s="42"/>
      <c r="O16" s="17"/>
      <c r="P16" s="24"/>
      <c r="Q16" s="40"/>
      <c r="R16" s="66"/>
      <c r="T16" s="17"/>
      <c r="U16" s="24"/>
      <c r="V16" s="40"/>
      <c r="W16" s="42"/>
      <c r="Y16" s="17"/>
      <c r="Z16" s="24"/>
      <c r="AA16" s="40"/>
      <c r="AB16" s="42"/>
    </row>
    <row r="17" spans="2:31" ht="27.75" customHeight="1" x14ac:dyDescent="0.25">
      <c r="B17" s="17"/>
      <c r="C17" s="16"/>
      <c r="D17" s="40"/>
      <c r="E17" s="92" t="s">
        <v>215</v>
      </c>
      <c r="F17" s="92"/>
      <c r="G17" s="92"/>
      <c r="H17" s="92"/>
      <c r="J17" s="92" t="s">
        <v>114</v>
      </c>
      <c r="K17" s="92"/>
      <c r="L17" s="92"/>
      <c r="M17" s="92"/>
      <c r="O17" s="92" t="s">
        <v>122</v>
      </c>
      <c r="P17" s="92"/>
      <c r="Q17" s="92"/>
      <c r="R17" s="92"/>
      <c r="T17" s="92" t="s">
        <v>150</v>
      </c>
      <c r="U17" s="92"/>
      <c r="V17" s="92"/>
      <c r="W17" s="92"/>
      <c r="Y17" s="92" t="s">
        <v>226</v>
      </c>
      <c r="Z17" s="92"/>
      <c r="AA17" s="92"/>
      <c r="AB17" s="92"/>
    </row>
    <row r="18" spans="2:31" ht="18.75" thickBot="1" x14ac:dyDescent="0.3">
      <c r="B18" s="37" t="s">
        <v>10</v>
      </c>
      <c r="C18" s="38"/>
      <c r="D18" s="51"/>
      <c r="E18" s="20"/>
      <c r="F18" s="21"/>
      <c r="G18" s="20"/>
      <c r="H18" s="20"/>
      <c r="J18" s="20"/>
      <c r="K18" s="21"/>
      <c r="L18" s="20"/>
      <c r="M18" s="20"/>
      <c r="O18" s="20"/>
      <c r="P18" s="21"/>
      <c r="Q18" s="20"/>
      <c r="R18" s="20"/>
      <c r="T18" s="20"/>
      <c r="U18" s="21"/>
      <c r="V18" s="20"/>
      <c r="W18" s="20"/>
      <c r="Y18" s="20"/>
      <c r="Z18" s="21"/>
      <c r="AA18" s="20"/>
      <c r="AB18" s="20"/>
    </row>
    <row r="19" spans="2:31" ht="16.5" thickBot="1" x14ac:dyDescent="0.3">
      <c r="B19" s="22" t="s">
        <v>1</v>
      </c>
      <c r="C19" s="22" t="s">
        <v>2</v>
      </c>
      <c r="D19" s="59"/>
      <c r="E19" s="22" t="s">
        <v>3</v>
      </c>
      <c r="F19" s="22" t="s">
        <v>4</v>
      </c>
      <c r="G19" s="22" t="s">
        <v>5</v>
      </c>
      <c r="H19" s="22" t="s">
        <v>6</v>
      </c>
      <c r="J19" s="22" t="s">
        <v>3</v>
      </c>
      <c r="K19" s="22" t="s">
        <v>4</v>
      </c>
      <c r="L19" s="22" t="s">
        <v>5</v>
      </c>
      <c r="M19" s="22" t="s">
        <v>6</v>
      </c>
      <c r="O19" s="22" t="s">
        <v>3</v>
      </c>
      <c r="P19" s="22" t="s">
        <v>4</v>
      </c>
      <c r="Q19" s="22" t="s">
        <v>5</v>
      </c>
      <c r="R19" s="22" t="s">
        <v>6</v>
      </c>
      <c r="T19" s="22" t="s">
        <v>3</v>
      </c>
      <c r="U19" s="22" t="s">
        <v>4</v>
      </c>
      <c r="V19" s="22" t="s">
        <v>5</v>
      </c>
      <c r="W19" s="22" t="s">
        <v>6</v>
      </c>
      <c r="Y19" s="22" t="s">
        <v>3</v>
      </c>
      <c r="Z19" s="22" t="s">
        <v>4</v>
      </c>
      <c r="AA19" s="22" t="s">
        <v>5</v>
      </c>
      <c r="AB19" s="22" t="s">
        <v>6</v>
      </c>
    </row>
    <row r="20" spans="2:31" ht="27.75" customHeight="1" x14ac:dyDescent="0.25">
      <c r="B20" s="30">
        <v>1</v>
      </c>
      <c r="C20" s="27" t="s">
        <v>38</v>
      </c>
      <c r="D20" s="61"/>
      <c r="E20" s="17" t="s">
        <v>12</v>
      </c>
      <c r="F20" s="36">
        <v>16939</v>
      </c>
      <c r="G20" s="25">
        <v>12</v>
      </c>
      <c r="H20" s="25">
        <f>F20*G20</f>
        <v>203268</v>
      </c>
      <c r="J20" s="17" t="s">
        <v>12</v>
      </c>
      <c r="K20" s="36">
        <v>15812</v>
      </c>
      <c r="L20" s="25">
        <v>8.92</v>
      </c>
      <c r="M20" s="25">
        <f>K20*L20</f>
        <v>141043.04</v>
      </c>
      <c r="O20" s="17" t="s">
        <v>12</v>
      </c>
      <c r="P20" s="36">
        <v>15115</v>
      </c>
      <c r="Q20" s="25">
        <v>9.4499999999999993</v>
      </c>
      <c r="R20" s="25">
        <f>P20*Q20</f>
        <v>142836.75</v>
      </c>
      <c r="T20" s="17" t="s">
        <v>12</v>
      </c>
      <c r="U20" s="36">
        <v>17594</v>
      </c>
      <c r="V20" s="25">
        <v>9.5500000000000007</v>
      </c>
      <c r="W20" s="25">
        <f>U20*V20</f>
        <v>168022.7</v>
      </c>
      <c r="Y20" s="17" t="s">
        <v>12</v>
      </c>
      <c r="Z20" s="36">
        <v>15115</v>
      </c>
      <c r="AA20" s="25">
        <v>12.7</v>
      </c>
      <c r="AB20" s="25">
        <f>Z20*AA20</f>
        <v>191960.5</v>
      </c>
      <c r="AE20" s="68">
        <f t="shared" ref="AE20:AE44" si="15">SUM(G20,L20,Q20,V20,AA20)/5</f>
        <v>10.524000000000001</v>
      </c>
    </row>
    <row r="21" spans="2:31" ht="27.75" customHeight="1" x14ac:dyDescent="0.25">
      <c r="B21" s="30">
        <f>1+B20</f>
        <v>2</v>
      </c>
      <c r="C21" s="27" t="s">
        <v>39</v>
      </c>
      <c r="D21" s="61"/>
      <c r="E21" s="17" t="s">
        <v>12</v>
      </c>
      <c r="F21" s="36">
        <v>20401</v>
      </c>
      <c r="G21" s="25">
        <v>11</v>
      </c>
      <c r="H21" s="25">
        <f t="shared" ref="H21:H40" si="16">F21*G21</f>
        <v>224411</v>
      </c>
      <c r="J21" s="17" t="s">
        <v>12</v>
      </c>
      <c r="K21" s="36">
        <v>19327</v>
      </c>
      <c r="L21" s="25">
        <v>10.51</v>
      </c>
      <c r="M21" s="25">
        <f t="shared" ref="M21:M40" si="17">K21*L21</f>
        <v>203126.77</v>
      </c>
      <c r="O21" s="17" t="s">
        <v>12</v>
      </c>
      <c r="P21" s="36">
        <v>19150</v>
      </c>
      <c r="Q21" s="25">
        <v>12.25</v>
      </c>
      <c r="R21" s="25">
        <f t="shared" ref="R21:R40" si="18">P21*Q21</f>
        <v>234587.5</v>
      </c>
      <c r="T21" s="17" t="s">
        <v>12</v>
      </c>
      <c r="U21" s="36">
        <v>21294</v>
      </c>
      <c r="V21" s="25">
        <v>10.68</v>
      </c>
      <c r="W21" s="25">
        <f t="shared" ref="W21:W40" si="19">U21*V21</f>
        <v>227419.91999999998</v>
      </c>
      <c r="Y21" s="17" t="s">
        <v>12</v>
      </c>
      <c r="Z21" s="36">
        <v>19150</v>
      </c>
      <c r="AA21" s="25">
        <v>11.6</v>
      </c>
      <c r="AB21" s="25">
        <f t="shared" ref="AB21:AB44" si="20">Z21*AA21</f>
        <v>222140</v>
      </c>
      <c r="AE21" s="68">
        <f t="shared" si="15"/>
        <v>11.208</v>
      </c>
    </row>
    <row r="22" spans="2:31" ht="27.75" customHeight="1" x14ac:dyDescent="0.25">
      <c r="B22" s="30">
        <f t="shared" ref="B22:B44" si="21">1+B21</f>
        <v>3</v>
      </c>
      <c r="C22" s="27" t="s">
        <v>123</v>
      </c>
      <c r="D22" s="61"/>
      <c r="E22" s="17" t="s">
        <v>12</v>
      </c>
      <c r="F22" s="36"/>
      <c r="G22" s="25"/>
      <c r="H22" s="25">
        <f t="shared" ref="H22" si="22">F22*G22</f>
        <v>0</v>
      </c>
      <c r="J22" s="17" t="s">
        <v>12</v>
      </c>
      <c r="K22" s="36"/>
      <c r="L22" s="25"/>
      <c r="M22" s="25">
        <f t="shared" ref="M22" si="23">K22*L22</f>
        <v>0</v>
      </c>
      <c r="O22" s="17" t="s">
        <v>12</v>
      </c>
      <c r="P22" s="36">
        <v>27389</v>
      </c>
      <c r="Q22" s="25">
        <v>1.6</v>
      </c>
      <c r="R22" s="25">
        <f t="shared" ref="R22" si="24">P22*Q22</f>
        <v>43822.400000000001</v>
      </c>
      <c r="T22" s="17" t="s">
        <v>12</v>
      </c>
      <c r="U22" s="36"/>
      <c r="V22" s="25"/>
      <c r="W22" s="25">
        <f t="shared" ref="W22:W27" si="25">U22*V22</f>
        <v>0</v>
      </c>
      <c r="Y22" s="17" t="s">
        <v>12</v>
      </c>
      <c r="Z22" s="36"/>
      <c r="AA22" s="25"/>
      <c r="AB22" s="25">
        <f t="shared" si="20"/>
        <v>0</v>
      </c>
      <c r="AE22" s="68">
        <f t="shared" si="15"/>
        <v>0.32</v>
      </c>
    </row>
    <row r="23" spans="2:31" ht="27.75" customHeight="1" x14ac:dyDescent="0.25">
      <c r="B23" s="30">
        <f t="shared" si="21"/>
        <v>4</v>
      </c>
      <c r="C23" s="27" t="s">
        <v>40</v>
      </c>
      <c r="D23" s="61"/>
      <c r="E23" s="17" t="s">
        <v>12</v>
      </c>
      <c r="F23" s="36">
        <v>20401</v>
      </c>
      <c r="G23" s="25">
        <v>6</v>
      </c>
      <c r="H23" s="25">
        <f t="shared" si="16"/>
        <v>122406</v>
      </c>
      <c r="J23" s="17" t="s">
        <v>12</v>
      </c>
      <c r="K23" s="36">
        <v>19327</v>
      </c>
      <c r="L23" s="25">
        <v>7.5</v>
      </c>
      <c r="M23" s="25">
        <f t="shared" si="17"/>
        <v>144952.5</v>
      </c>
      <c r="O23" s="17" t="s">
        <v>12</v>
      </c>
      <c r="P23" s="36">
        <v>19150</v>
      </c>
      <c r="Q23" s="25">
        <v>7.65</v>
      </c>
      <c r="R23" s="25">
        <f t="shared" si="18"/>
        <v>146497.5</v>
      </c>
      <c r="T23" s="17" t="s">
        <v>12</v>
      </c>
      <c r="U23" s="36">
        <v>21294</v>
      </c>
      <c r="V23" s="25">
        <v>5.72</v>
      </c>
      <c r="W23" s="25">
        <f t="shared" si="25"/>
        <v>121801.68</v>
      </c>
      <c r="Y23" s="17" t="s">
        <v>12</v>
      </c>
      <c r="Z23" s="36">
        <v>19150</v>
      </c>
      <c r="AA23" s="25">
        <v>6.45</v>
      </c>
      <c r="AB23" s="25">
        <f t="shared" si="20"/>
        <v>123517.5</v>
      </c>
      <c r="AE23" s="68">
        <f t="shared" si="15"/>
        <v>6.6639999999999997</v>
      </c>
    </row>
    <row r="24" spans="2:31" ht="27.75" customHeight="1" x14ac:dyDescent="0.25">
      <c r="B24" s="30">
        <f t="shared" si="21"/>
        <v>5</v>
      </c>
      <c r="C24" s="27" t="s">
        <v>41</v>
      </c>
      <c r="D24" s="61"/>
      <c r="E24" s="17" t="s">
        <v>12</v>
      </c>
      <c r="F24" s="36">
        <v>6157</v>
      </c>
      <c r="G24" s="25">
        <v>9</v>
      </c>
      <c r="H24" s="25">
        <f t="shared" si="16"/>
        <v>55413</v>
      </c>
      <c r="J24" s="17" t="s">
        <v>12</v>
      </c>
      <c r="K24" s="36">
        <v>7018</v>
      </c>
      <c r="L24" s="25">
        <v>6.87</v>
      </c>
      <c r="M24" s="25">
        <f t="shared" si="17"/>
        <v>48213.66</v>
      </c>
      <c r="O24" s="17" t="s">
        <v>12</v>
      </c>
      <c r="P24" s="36">
        <v>6867</v>
      </c>
      <c r="Q24" s="25">
        <v>7.3</v>
      </c>
      <c r="R24" s="25">
        <f t="shared" si="18"/>
        <v>50129.1</v>
      </c>
      <c r="T24" s="17" t="s">
        <v>12</v>
      </c>
      <c r="U24" s="36">
        <v>6867</v>
      </c>
      <c r="V24" s="25">
        <v>9.43</v>
      </c>
      <c r="W24" s="25">
        <f t="shared" si="25"/>
        <v>64755.81</v>
      </c>
      <c r="Y24" s="17" t="s">
        <v>12</v>
      </c>
      <c r="Z24" s="36">
        <v>6867</v>
      </c>
      <c r="AA24" s="25">
        <v>9.35</v>
      </c>
      <c r="AB24" s="25">
        <f t="shared" si="20"/>
        <v>64206.45</v>
      </c>
      <c r="AE24" s="68">
        <f t="shared" si="15"/>
        <v>8.39</v>
      </c>
    </row>
    <row r="25" spans="2:31" ht="27.75" customHeight="1" x14ac:dyDescent="0.25">
      <c r="B25" s="30">
        <f t="shared" si="21"/>
        <v>6</v>
      </c>
      <c r="C25" s="27" t="s">
        <v>42</v>
      </c>
      <c r="D25" s="61"/>
      <c r="E25" s="17" t="s">
        <v>12</v>
      </c>
      <c r="F25" s="36">
        <v>6157</v>
      </c>
      <c r="G25" s="25">
        <v>14</v>
      </c>
      <c r="H25" s="25">
        <f t="shared" si="16"/>
        <v>86198</v>
      </c>
      <c r="J25" s="17" t="s">
        <v>12</v>
      </c>
      <c r="K25" s="36">
        <v>7018</v>
      </c>
      <c r="L25" s="25">
        <v>11.15</v>
      </c>
      <c r="M25" s="25">
        <f t="shared" si="17"/>
        <v>78250.7</v>
      </c>
      <c r="O25" s="17" t="s">
        <v>12</v>
      </c>
      <c r="P25" s="36">
        <v>6867</v>
      </c>
      <c r="Q25" s="25">
        <v>11.8</v>
      </c>
      <c r="R25" s="25">
        <f t="shared" si="18"/>
        <v>81030.600000000006</v>
      </c>
      <c r="T25" s="17" t="s">
        <v>12</v>
      </c>
      <c r="U25" s="36">
        <v>6867</v>
      </c>
      <c r="V25" s="25">
        <v>14.23</v>
      </c>
      <c r="W25" s="25">
        <f t="shared" si="25"/>
        <v>97717.41</v>
      </c>
      <c r="Y25" s="17" t="s">
        <v>12</v>
      </c>
      <c r="Z25" s="36">
        <v>6867</v>
      </c>
      <c r="AA25" s="25">
        <v>14.8</v>
      </c>
      <c r="AB25" s="25">
        <f t="shared" si="20"/>
        <v>101631.6</v>
      </c>
      <c r="AE25" s="68">
        <f t="shared" si="15"/>
        <v>13.196000000000002</v>
      </c>
    </row>
    <row r="26" spans="2:31" ht="27.75" customHeight="1" x14ac:dyDescent="0.25">
      <c r="B26" s="30">
        <f t="shared" si="21"/>
        <v>7</v>
      </c>
      <c r="C26" s="27" t="s">
        <v>43</v>
      </c>
      <c r="D26" s="61"/>
      <c r="E26" s="17" t="s">
        <v>12</v>
      </c>
      <c r="F26" s="36">
        <v>6927</v>
      </c>
      <c r="G26" s="25">
        <v>17</v>
      </c>
      <c r="H26" s="25">
        <f t="shared" si="16"/>
        <v>117759</v>
      </c>
      <c r="J26" s="17" t="s">
        <v>12</v>
      </c>
      <c r="K26" s="36">
        <v>8011</v>
      </c>
      <c r="L26" s="25">
        <v>15.6</v>
      </c>
      <c r="M26" s="25">
        <f t="shared" si="17"/>
        <v>124971.59999999999</v>
      </c>
      <c r="O26" s="17" t="s">
        <v>12</v>
      </c>
      <c r="P26" s="36">
        <v>7951</v>
      </c>
      <c r="Q26" s="25">
        <v>17.8</v>
      </c>
      <c r="R26" s="25">
        <f t="shared" si="18"/>
        <v>141527.80000000002</v>
      </c>
      <c r="T26" s="17" t="s">
        <v>12</v>
      </c>
      <c r="U26" s="36">
        <v>7951</v>
      </c>
      <c r="V26" s="25">
        <v>15.02</v>
      </c>
      <c r="W26" s="25">
        <f t="shared" si="25"/>
        <v>119424.01999999999</v>
      </c>
      <c r="Y26" s="17" t="s">
        <v>12</v>
      </c>
      <c r="Z26" s="36">
        <v>7951</v>
      </c>
      <c r="AA26" s="25">
        <v>17.100000000000001</v>
      </c>
      <c r="AB26" s="25">
        <f t="shared" si="20"/>
        <v>135962.1</v>
      </c>
      <c r="AE26" s="68">
        <f t="shared" si="15"/>
        <v>16.504000000000001</v>
      </c>
    </row>
    <row r="27" spans="2:31" ht="27.75" customHeight="1" x14ac:dyDescent="0.25">
      <c r="B27" s="30">
        <f t="shared" si="21"/>
        <v>8</v>
      </c>
      <c r="C27" s="27" t="s">
        <v>44</v>
      </c>
      <c r="D27" s="61"/>
      <c r="E27" s="17" t="s">
        <v>12</v>
      </c>
      <c r="F27" s="36">
        <v>6927</v>
      </c>
      <c r="G27" s="25">
        <v>7</v>
      </c>
      <c r="H27" s="25">
        <f t="shared" si="16"/>
        <v>48489</v>
      </c>
      <c r="J27" s="17" t="s">
        <v>12</v>
      </c>
      <c r="K27" s="36">
        <v>8011</v>
      </c>
      <c r="L27" s="25">
        <v>9.3800000000000008</v>
      </c>
      <c r="M27" s="25">
        <f t="shared" si="17"/>
        <v>75143.180000000008</v>
      </c>
      <c r="O27" s="17" t="s">
        <v>12</v>
      </c>
      <c r="P27" s="36">
        <v>7951</v>
      </c>
      <c r="Q27" s="25">
        <v>9</v>
      </c>
      <c r="R27" s="25">
        <f t="shared" si="18"/>
        <v>71559</v>
      </c>
      <c r="T27" s="17" t="s">
        <v>12</v>
      </c>
      <c r="U27" s="36">
        <v>7951</v>
      </c>
      <c r="V27" s="25">
        <v>7.37</v>
      </c>
      <c r="W27" s="25">
        <f t="shared" si="25"/>
        <v>58598.87</v>
      </c>
      <c r="Y27" s="17" t="s">
        <v>12</v>
      </c>
      <c r="Z27" s="36">
        <v>7951</v>
      </c>
      <c r="AA27" s="25">
        <v>8.4</v>
      </c>
      <c r="AB27" s="25">
        <f t="shared" si="20"/>
        <v>66788.400000000009</v>
      </c>
      <c r="AE27" s="68">
        <f t="shared" si="15"/>
        <v>8.23</v>
      </c>
    </row>
    <row r="28" spans="2:31" ht="27.75" customHeight="1" x14ac:dyDescent="0.25">
      <c r="B28" s="30">
        <f t="shared" si="21"/>
        <v>9</v>
      </c>
      <c r="C28" s="27" t="s">
        <v>13</v>
      </c>
      <c r="D28" s="61"/>
      <c r="E28" s="17" t="s">
        <v>72</v>
      </c>
      <c r="F28" s="36"/>
      <c r="G28" s="25"/>
      <c r="H28" s="25">
        <f t="shared" si="16"/>
        <v>0</v>
      </c>
      <c r="J28" s="17" t="s">
        <v>72</v>
      </c>
      <c r="K28" s="36">
        <v>4566</v>
      </c>
      <c r="L28" s="25">
        <v>3.44</v>
      </c>
      <c r="M28" s="25">
        <f t="shared" si="17"/>
        <v>15707.039999999999</v>
      </c>
      <c r="O28" s="17" t="s">
        <v>72</v>
      </c>
      <c r="P28" s="36">
        <v>4396.3999999999996</v>
      </c>
      <c r="Q28" s="25">
        <v>3.65</v>
      </c>
      <c r="R28" s="25">
        <f t="shared" si="18"/>
        <v>16046.859999999999</v>
      </c>
      <c r="T28" s="17" t="s">
        <v>72</v>
      </c>
      <c r="U28" s="36">
        <v>4396</v>
      </c>
      <c r="V28" s="25">
        <v>4.5</v>
      </c>
      <c r="W28" s="25">
        <f t="shared" si="19"/>
        <v>19782</v>
      </c>
      <c r="Y28" s="17" t="s">
        <v>72</v>
      </c>
      <c r="Z28" s="36">
        <v>4396</v>
      </c>
      <c r="AA28" s="25">
        <v>5.4</v>
      </c>
      <c r="AB28" s="25">
        <f t="shared" si="20"/>
        <v>23738.400000000001</v>
      </c>
      <c r="AE28" s="68">
        <f t="shared" si="15"/>
        <v>3.3980000000000006</v>
      </c>
    </row>
    <row r="29" spans="2:31" ht="27.75" customHeight="1" x14ac:dyDescent="0.25">
      <c r="B29" s="30">
        <f t="shared" si="21"/>
        <v>10</v>
      </c>
      <c r="C29" s="27" t="s">
        <v>111</v>
      </c>
      <c r="D29" s="61"/>
      <c r="E29" s="17" t="s">
        <v>14</v>
      </c>
      <c r="F29" s="36">
        <v>140</v>
      </c>
      <c r="G29" s="25">
        <v>19</v>
      </c>
      <c r="H29" s="25">
        <f t="shared" ref="H29" si="26">F29*G29</f>
        <v>2660</v>
      </c>
      <c r="J29" s="17" t="s">
        <v>14</v>
      </c>
      <c r="K29" s="36"/>
      <c r="L29" s="25"/>
      <c r="M29" s="25">
        <f t="shared" si="17"/>
        <v>0</v>
      </c>
      <c r="O29" s="17" t="s">
        <v>14</v>
      </c>
      <c r="P29" s="36"/>
      <c r="Q29" s="25"/>
      <c r="R29" s="25">
        <f t="shared" si="18"/>
        <v>0</v>
      </c>
      <c r="T29" s="17" t="s">
        <v>14</v>
      </c>
      <c r="U29" s="36"/>
      <c r="V29" s="25"/>
      <c r="W29" s="25">
        <f t="shared" si="19"/>
        <v>0</v>
      </c>
      <c r="Y29" s="17" t="s">
        <v>14</v>
      </c>
      <c r="Z29" s="36"/>
      <c r="AA29" s="25"/>
      <c r="AB29" s="25">
        <f t="shared" si="20"/>
        <v>0</v>
      </c>
      <c r="AE29" s="68">
        <f t="shared" si="15"/>
        <v>3.8</v>
      </c>
    </row>
    <row r="30" spans="2:31" ht="27.75" customHeight="1" x14ac:dyDescent="0.25">
      <c r="B30" s="30">
        <f t="shared" si="21"/>
        <v>11</v>
      </c>
      <c r="C30" s="27" t="s">
        <v>45</v>
      </c>
      <c r="D30" s="61"/>
      <c r="E30" s="17" t="s">
        <v>14</v>
      </c>
      <c r="F30" s="36">
        <v>12697</v>
      </c>
      <c r="G30" s="25">
        <v>20</v>
      </c>
      <c r="H30" s="25">
        <f t="shared" si="16"/>
        <v>253940</v>
      </c>
      <c r="J30" s="17" t="s">
        <v>14</v>
      </c>
      <c r="K30" s="36">
        <v>12800</v>
      </c>
      <c r="L30" s="25">
        <v>14.5</v>
      </c>
      <c r="M30" s="25">
        <f t="shared" si="17"/>
        <v>185600</v>
      </c>
      <c r="O30" s="17" t="s">
        <v>14</v>
      </c>
      <c r="P30" s="36">
        <v>12800</v>
      </c>
      <c r="Q30" s="25">
        <v>14.1</v>
      </c>
      <c r="R30" s="25">
        <f t="shared" si="18"/>
        <v>180480</v>
      </c>
      <c r="T30" s="17" t="s">
        <v>14</v>
      </c>
      <c r="U30" s="36">
        <v>12800</v>
      </c>
      <c r="V30" s="25">
        <v>15.2</v>
      </c>
      <c r="W30" s="25">
        <f t="shared" si="19"/>
        <v>194560</v>
      </c>
      <c r="Y30" s="17" t="s">
        <v>14</v>
      </c>
      <c r="Z30" s="36">
        <v>12800</v>
      </c>
      <c r="AA30" s="25">
        <v>15.6</v>
      </c>
      <c r="AB30" s="25">
        <f t="shared" si="20"/>
        <v>199680</v>
      </c>
      <c r="AE30" s="68">
        <f t="shared" si="15"/>
        <v>15.879999999999999</v>
      </c>
    </row>
    <row r="31" spans="2:31" ht="27.75" customHeight="1" x14ac:dyDescent="0.25">
      <c r="B31" s="30">
        <f t="shared" si="21"/>
        <v>12</v>
      </c>
      <c r="C31" s="27" t="s">
        <v>46</v>
      </c>
      <c r="D31" s="61"/>
      <c r="E31" s="17" t="s">
        <v>8</v>
      </c>
      <c r="F31" s="36">
        <v>6</v>
      </c>
      <c r="G31" s="25">
        <v>6000</v>
      </c>
      <c r="H31" s="25">
        <f t="shared" si="16"/>
        <v>36000</v>
      </c>
      <c r="J31" s="17" t="s">
        <v>8</v>
      </c>
      <c r="K31" s="36">
        <v>6</v>
      </c>
      <c r="L31" s="25">
        <v>7993</v>
      </c>
      <c r="M31" s="25">
        <f t="shared" si="17"/>
        <v>47958</v>
      </c>
      <c r="O31" s="17" t="s">
        <v>8</v>
      </c>
      <c r="P31" s="36">
        <v>274</v>
      </c>
      <c r="Q31" s="25">
        <v>98.2</v>
      </c>
      <c r="R31" s="25">
        <f t="shared" si="18"/>
        <v>26906.799999999999</v>
      </c>
      <c r="T31" s="17" t="s">
        <v>8</v>
      </c>
      <c r="U31" s="36">
        <v>274</v>
      </c>
      <c r="V31" s="25">
        <v>134.22999999999999</v>
      </c>
      <c r="W31" s="25">
        <f t="shared" si="19"/>
        <v>36779.019999999997</v>
      </c>
      <c r="Y31" s="17" t="s">
        <v>8</v>
      </c>
      <c r="Z31" s="36">
        <v>274</v>
      </c>
      <c r="AA31" s="25">
        <v>81.7</v>
      </c>
      <c r="AB31" s="25">
        <f t="shared" si="20"/>
        <v>22385.8</v>
      </c>
      <c r="AE31" s="68">
        <f t="shared" si="15"/>
        <v>2861.4260000000004</v>
      </c>
    </row>
    <row r="32" spans="2:31" ht="27.75" customHeight="1" x14ac:dyDescent="0.25">
      <c r="B32" s="30">
        <f t="shared" si="21"/>
        <v>13</v>
      </c>
      <c r="C32" s="27" t="s">
        <v>47</v>
      </c>
      <c r="D32" s="61"/>
      <c r="E32" s="17" t="s">
        <v>14</v>
      </c>
      <c r="F32" s="36"/>
      <c r="G32" s="25"/>
      <c r="H32" s="25">
        <f t="shared" si="16"/>
        <v>0</v>
      </c>
      <c r="J32" s="17" t="s">
        <v>14</v>
      </c>
      <c r="K32" s="36">
        <v>250</v>
      </c>
      <c r="L32" s="25">
        <v>43</v>
      </c>
      <c r="M32" s="25">
        <f t="shared" si="17"/>
        <v>10750</v>
      </c>
      <c r="O32" s="17" t="s">
        <v>14</v>
      </c>
      <c r="P32" s="36">
        <v>250</v>
      </c>
      <c r="Q32" s="25">
        <v>29.85</v>
      </c>
      <c r="R32" s="25">
        <f t="shared" si="18"/>
        <v>7462.5</v>
      </c>
      <c r="T32" s="17" t="s">
        <v>14</v>
      </c>
      <c r="U32" s="36">
        <v>250</v>
      </c>
      <c r="V32" s="25">
        <v>25.89</v>
      </c>
      <c r="W32" s="25">
        <f t="shared" si="19"/>
        <v>6472.5</v>
      </c>
      <c r="Y32" s="17" t="s">
        <v>14</v>
      </c>
      <c r="Z32" s="36">
        <v>250</v>
      </c>
      <c r="AA32" s="25">
        <v>15.1</v>
      </c>
      <c r="AB32" s="25">
        <f t="shared" si="20"/>
        <v>3775</v>
      </c>
      <c r="AE32" s="68">
        <f t="shared" si="15"/>
        <v>22.767999999999997</v>
      </c>
    </row>
    <row r="33" spans="2:31" ht="27.75" customHeight="1" x14ac:dyDescent="0.25">
      <c r="B33" s="30">
        <f t="shared" si="21"/>
        <v>14</v>
      </c>
      <c r="C33" s="27" t="s">
        <v>48</v>
      </c>
      <c r="D33" s="61"/>
      <c r="E33" s="17" t="s">
        <v>8</v>
      </c>
      <c r="F33" s="36">
        <v>25</v>
      </c>
      <c r="G33" s="25">
        <v>280</v>
      </c>
      <c r="H33" s="25">
        <f t="shared" si="16"/>
        <v>7000</v>
      </c>
      <c r="J33" s="17" t="s">
        <v>8</v>
      </c>
      <c r="K33" s="36">
        <v>26</v>
      </c>
      <c r="L33" s="25">
        <v>562</v>
      </c>
      <c r="M33" s="25">
        <f t="shared" si="17"/>
        <v>14612</v>
      </c>
      <c r="O33" s="17" t="s">
        <v>8</v>
      </c>
      <c r="P33" s="36">
        <v>26</v>
      </c>
      <c r="Q33" s="25">
        <v>520</v>
      </c>
      <c r="R33" s="25">
        <f t="shared" si="18"/>
        <v>13520</v>
      </c>
      <c r="T33" s="17" t="s">
        <v>8</v>
      </c>
      <c r="U33" s="36">
        <v>26</v>
      </c>
      <c r="V33" s="25">
        <v>292.45999999999998</v>
      </c>
      <c r="W33" s="25">
        <f t="shared" si="19"/>
        <v>7603.9599999999991</v>
      </c>
      <c r="Y33" s="17" t="s">
        <v>8</v>
      </c>
      <c r="Z33" s="36">
        <v>26</v>
      </c>
      <c r="AA33" s="25">
        <v>277</v>
      </c>
      <c r="AB33" s="25">
        <f t="shared" si="20"/>
        <v>7202</v>
      </c>
      <c r="AE33" s="68">
        <f t="shared" si="15"/>
        <v>386.29200000000003</v>
      </c>
    </row>
    <row r="34" spans="2:31" ht="27.75" customHeight="1" x14ac:dyDescent="0.25">
      <c r="B34" s="30">
        <f t="shared" si="21"/>
        <v>15</v>
      </c>
      <c r="C34" s="27" t="s">
        <v>49</v>
      </c>
      <c r="D34" s="61"/>
      <c r="E34" s="17" t="s">
        <v>14</v>
      </c>
      <c r="F34" s="36">
        <v>690</v>
      </c>
      <c r="G34" s="25">
        <v>23</v>
      </c>
      <c r="H34" s="25">
        <f t="shared" si="16"/>
        <v>15870</v>
      </c>
      <c r="J34" s="17" t="s">
        <v>14</v>
      </c>
      <c r="K34" s="36">
        <v>690</v>
      </c>
      <c r="L34" s="25">
        <v>21</v>
      </c>
      <c r="M34" s="25">
        <f t="shared" si="17"/>
        <v>14490</v>
      </c>
      <c r="O34" s="17" t="s">
        <v>14</v>
      </c>
      <c r="P34" s="36"/>
      <c r="Q34" s="25"/>
      <c r="R34" s="25">
        <f t="shared" si="18"/>
        <v>0</v>
      </c>
      <c r="T34" s="17" t="s">
        <v>14</v>
      </c>
      <c r="U34" s="36">
        <v>690</v>
      </c>
      <c r="V34" s="25">
        <v>21.51</v>
      </c>
      <c r="W34" s="25">
        <f t="shared" si="19"/>
        <v>14841.900000000001</v>
      </c>
      <c r="Y34" s="17" t="s">
        <v>14</v>
      </c>
      <c r="Z34" s="36">
        <v>690</v>
      </c>
      <c r="AA34" s="25">
        <v>21.4</v>
      </c>
      <c r="AB34" s="25">
        <f t="shared" si="20"/>
        <v>14765.999999999998</v>
      </c>
      <c r="AE34" s="68">
        <f t="shared" si="15"/>
        <v>17.381999999999998</v>
      </c>
    </row>
    <row r="35" spans="2:31" ht="27.75" customHeight="1" x14ac:dyDescent="0.25">
      <c r="B35" s="30">
        <f t="shared" si="21"/>
        <v>16</v>
      </c>
      <c r="C35" s="27" t="s">
        <v>50</v>
      </c>
      <c r="D35" s="61"/>
      <c r="E35" s="17" t="s">
        <v>12</v>
      </c>
      <c r="F35" s="36">
        <v>904</v>
      </c>
      <c r="G35" s="25">
        <v>63</v>
      </c>
      <c r="H35" s="25">
        <f t="shared" si="16"/>
        <v>56952</v>
      </c>
      <c r="J35" s="17" t="s">
        <v>12</v>
      </c>
      <c r="K35" s="36">
        <v>1050</v>
      </c>
      <c r="L35" s="25">
        <v>66</v>
      </c>
      <c r="M35" s="25">
        <f t="shared" si="17"/>
        <v>69300</v>
      </c>
      <c r="O35" s="17" t="s">
        <v>12</v>
      </c>
      <c r="P35" s="36">
        <v>1050</v>
      </c>
      <c r="Q35" s="25">
        <v>72.400000000000006</v>
      </c>
      <c r="R35" s="25">
        <f t="shared" si="18"/>
        <v>76020</v>
      </c>
      <c r="T35" s="17" t="s">
        <v>12</v>
      </c>
      <c r="U35" s="36">
        <v>1050</v>
      </c>
      <c r="V35" s="25">
        <v>55.38</v>
      </c>
      <c r="W35" s="25">
        <f t="shared" si="19"/>
        <v>58149</v>
      </c>
      <c r="Y35" s="17" t="s">
        <v>12</v>
      </c>
      <c r="Z35" s="36">
        <v>1050</v>
      </c>
      <c r="AA35" s="25">
        <v>59.5</v>
      </c>
      <c r="AB35" s="25">
        <f t="shared" si="20"/>
        <v>62475</v>
      </c>
      <c r="AE35" s="68">
        <f t="shared" si="15"/>
        <v>63.256000000000007</v>
      </c>
    </row>
    <row r="36" spans="2:31" ht="27.75" customHeight="1" x14ac:dyDescent="0.25">
      <c r="B36" s="30">
        <f t="shared" si="21"/>
        <v>17</v>
      </c>
      <c r="C36" s="27" t="s">
        <v>51</v>
      </c>
      <c r="D36" s="61"/>
      <c r="E36" s="17" t="s">
        <v>12</v>
      </c>
      <c r="F36" s="36">
        <v>267</v>
      </c>
      <c r="G36" s="25">
        <v>63</v>
      </c>
      <c r="H36" s="25">
        <f t="shared" si="16"/>
        <v>16821</v>
      </c>
      <c r="J36" s="17" t="s">
        <v>12</v>
      </c>
      <c r="K36" s="36">
        <v>870</v>
      </c>
      <c r="L36" s="25">
        <v>63.5</v>
      </c>
      <c r="M36" s="25">
        <f t="shared" si="17"/>
        <v>55245</v>
      </c>
      <c r="O36" s="17" t="s">
        <v>12</v>
      </c>
      <c r="P36" s="36">
        <v>870</v>
      </c>
      <c r="Q36" s="25">
        <v>55.8</v>
      </c>
      <c r="R36" s="25">
        <f t="shared" si="18"/>
        <v>48546</v>
      </c>
      <c r="T36" s="17" t="s">
        <v>12</v>
      </c>
      <c r="U36" s="36">
        <v>870</v>
      </c>
      <c r="V36" s="25">
        <v>53.76</v>
      </c>
      <c r="W36" s="25">
        <f t="shared" si="19"/>
        <v>46771.199999999997</v>
      </c>
      <c r="Y36" s="17" t="s">
        <v>12</v>
      </c>
      <c r="Z36" s="36">
        <v>870</v>
      </c>
      <c r="AA36" s="25">
        <v>56.6</v>
      </c>
      <c r="AB36" s="25">
        <f t="shared" si="20"/>
        <v>49242</v>
      </c>
      <c r="AE36" s="68">
        <f t="shared" si="15"/>
        <v>58.532000000000004</v>
      </c>
    </row>
    <row r="37" spans="2:31" ht="27.75" customHeight="1" x14ac:dyDescent="0.25">
      <c r="B37" s="30">
        <f t="shared" si="21"/>
        <v>18</v>
      </c>
      <c r="C37" s="27" t="s">
        <v>52</v>
      </c>
      <c r="D37" s="61"/>
      <c r="E37" s="17" t="s">
        <v>8</v>
      </c>
      <c r="F37" s="36">
        <v>3</v>
      </c>
      <c r="G37" s="25">
        <v>1600</v>
      </c>
      <c r="H37" s="25">
        <f t="shared" si="16"/>
        <v>4800</v>
      </c>
      <c r="J37" s="17" t="s">
        <v>8</v>
      </c>
      <c r="K37" s="36">
        <v>52</v>
      </c>
      <c r="L37" s="25">
        <v>1350</v>
      </c>
      <c r="M37" s="25">
        <f t="shared" si="17"/>
        <v>70200</v>
      </c>
      <c r="O37" s="17" t="s">
        <v>8</v>
      </c>
      <c r="P37" s="36">
        <v>56</v>
      </c>
      <c r="Q37" s="25">
        <v>1450</v>
      </c>
      <c r="R37" s="25">
        <f t="shared" si="18"/>
        <v>81200</v>
      </c>
      <c r="T37" s="17" t="s">
        <v>8</v>
      </c>
      <c r="U37" s="36">
        <v>56</v>
      </c>
      <c r="V37" s="25">
        <v>1238.29</v>
      </c>
      <c r="W37" s="25">
        <f t="shared" si="19"/>
        <v>69344.239999999991</v>
      </c>
      <c r="Y37" s="17" t="s">
        <v>8</v>
      </c>
      <c r="Z37" s="36">
        <v>56</v>
      </c>
      <c r="AA37" s="25">
        <v>1090</v>
      </c>
      <c r="AB37" s="25">
        <f t="shared" si="20"/>
        <v>61040</v>
      </c>
      <c r="AE37" s="68">
        <f t="shared" si="15"/>
        <v>1345.6579999999999</v>
      </c>
    </row>
    <row r="38" spans="2:31" ht="27.75" customHeight="1" x14ac:dyDescent="0.25">
      <c r="B38" s="30">
        <f t="shared" si="21"/>
        <v>19</v>
      </c>
      <c r="C38" s="27" t="s">
        <v>53</v>
      </c>
      <c r="D38" s="61"/>
      <c r="E38" s="17" t="s">
        <v>8</v>
      </c>
      <c r="F38" s="36">
        <v>11</v>
      </c>
      <c r="G38" s="25">
        <v>2000</v>
      </c>
      <c r="H38" s="25">
        <f t="shared" ref="H38:H39" si="27">F38*G38</f>
        <v>22000</v>
      </c>
      <c r="J38" s="17" t="s">
        <v>8</v>
      </c>
      <c r="K38" s="36">
        <v>11</v>
      </c>
      <c r="L38" s="25">
        <v>1435</v>
      </c>
      <c r="M38" s="25">
        <f t="shared" ref="M38:M39" si="28">K38*L38</f>
        <v>15785</v>
      </c>
      <c r="O38" s="17" t="s">
        <v>8</v>
      </c>
      <c r="P38" s="36">
        <v>11</v>
      </c>
      <c r="Q38" s="25">
        <v>850</v>
      </c>
      <c r="R38" s="25">
        <f t="shared" ref="R38:R39" si="29">P38*Q38</f>
        <v>9350</v>
      </c>
      <c r="T38" s="17" t="s">
        <v>8</v>
      </c>
      <c r="U38" s="36">
        <v>11</v>
      </c>
      <c r="V38" s="25">
        <v>844.29</v>
      </c>
      <c r="W38" s="25">
        <f t="shared" ref="W38:W39" si="30">U38*V38</f>
        <v>9287.1899999999987</v>
      </c>
      <c r="Y38" s="17" t="s">
        <v>8</v>
      </c>
      <c r="Z38" s="36">
        <v>15</v>
      </c>
      <c r="AA38" s="25">
        <v>860</v>
      </c>
      <c r="AB38" s="25">
        <f t="shared" si="20"/>
        <v>12900</v>
      </c>
      <c r="AE38" s="68">
        <f t="shared" si="15"/>
        <v>1197.8579999999999</v>
      </c>
    </row>
    <row r="39" spans="2:31" ht="27.75" customHeight="1" x14ac:dyDescent="0.25">
      <c r="B39" s="30">
        <f t="shared" si="21"/>
        <v>20</v>
      </c>
      <c r="C39" s="27" t="s">
        <v>54</v>
      </c>
      <c r="D39" s="61"/>
      <c r="E39" s="17" t="s">
        <v>73</v>
      </c>
      <c r="F39" s="36">
        <v>1</v>
      </c>
      <c r="G39" s="25">
        <v>5700</v>
      </c>
      <c r="H39" s="25">
        <f t="shared" si="27"/>
        <v>5700</v>
      </c>
      <c r="J39" s="17" t="s">
        <v>73</v>
      </c>
      <c r="K39" s="36">
        <v>1</v>
      </c>
      <c r="L39" s="25">
        <v>13850</v>
      </c>
      <c r="M39" s="25">
        <f t="shared" si="28"/>
        <v>13850</v>
      </c>
      <c r="O39" s="17" t="s">
        <v>73</v>
      </c>
      <c r="P39" s="36">
        <v>1</v>
      </c>
      <c r="Q39" s="25">
        <v>12900</v>
      </c>
      <c r="R39" s="25">
        <f t="shared" si="29"/>
        <v>12900</v>
      </c>
      <c r="T39" s="17" t="s">
        <v>73</v>
      </c>
      <c r="U39" s="36">
        <v>1</v>
      </c>
      <c r="V39" s="25">
        <v>7112.91</v>
      </c>
      <c r="W39" s="25">
        <f t="shared" si="30"/>
        <v>7112.91</v>
      </c>
      <c r="Y39" s="17" t="s">
        <v>73</v>
      </c>
      <c r="Z39" s="36">
        <v>1</v>
      </c>
      <c r="AA39" s="25">
        <v>35000</v>
      </c>
      <c r="AB39" s="25">
        <f t="shared" si="20"/>
        <v>35000</v>
      </c>
      <c r="AE39" s="68">
        <f t="shared" si="15"/>
        <v>14912.582</v>
      </c>
    </row>
    <row r="40" spans="2:31" ht="27.75" customHeight="1" x14ac:dyDescent="0.25">
      <c r="B40" s="30">
        <f t="shared" si="21"/>
        <v>21</v>
      </c>
      <c r="C40" s="27" t="s">
        <v>172</v>
      </c>
      <c r="D40" s="61"/>
      <c r="E40" s="17" t="s">
        <v>12</v>
      </c>
      <c r="F40" s="36">
        <v>567</v>
      </c>
      <c r="G40" s="25">
        <v>63</v>
      </c>
      <c r="H40" s="25">
        <f t="shared" si="16"/>
        <v>35721</v>
      </c>
      <c r="J40" s="17" t="s">
        <v>12</v>
      </c>
      <c r="K40" s="36"/>
      <c r="L40" s="25"/>
      <c r="M40" s="25">
        <f t="shared" si="17"/>
        <v>0</v>
      </c>
      <c r="O40" s="17" t="s">
        <v>12</v>
      </c>
      <c r="P40" s="36"/>
      <c r="Q40" s="25"/>
      <c r="R40" s="25">
        <f t="shared" si="18"/>
        <v>0</v>
      </c>
      <c r="T40" s="17" t="s">
        <v>12</v>
      </c>
      <c r="U40" s="36"/>
      <c r="V40" s="25"/>
      <c r="W40" s="25">
        <f t="shared" si="19"/>
        <v>0</v>
      </c>
      <c r="Y40" s="17" t="s">
        <v>12</v>
      </c>
      <c r="Z40" s="36"/>
      <c r="AA40" s="25"/>
      <c r="AB40" s="25">
        <f t="shared" si="20"/>
        <v>0</v>
      </c>
      <c r="AE40" s="68">
        <f t="shared" si="15"/>
        <v>12.6</v>
      </c>
    </row>
    <row r="41" spans="2:31" ht="27.75" customHeight="1" x14ac:dyDescent="0.25">
      <c r="B41" s="30">
        <f t="shared" si="21"/>
        <v>22</v>
      </c>
      <c r="C41" s="27" t="s">
        <v>173</v>
      </c>
      <c r="D41" s="61"/>
      <c r="E41" s="17" t="s">
        <v>8</v>
      </c>
      <c r="F41" s="36">
        <v>3</v>
      </c>
      <c r="G41" s="25">
        <v>2000</v>
      </c>
      <c r="H41" s="25">
        <f t="shared" ref="H41:H44" si="31">F41*G41</f>
        <v>6000</v>
      </c>
      <c r="J41" s="17" t="s">
        <v>8</v>
      </c>
      <c r="K41" s="36"/>
      <c r="L41" s="25"/>
      <c r="M41" s="25">
        <f t="shared" ref="M41:M44" si="32">K41*L41</f>
        <v>0</v>
      </c>
      <c r="O41" s="17" t="s">
        <v>8</v>
      </c>
      <c r="P41" s="36"/>
      <c r="Q41" s="25"/>
      <c r="R41" s="25">
        <f t="shared" ref="R41:R44" si="33">P41*Q41</f>
        <v>0</v>
      </c>
      <c r="T41" s="17" t="s">
        <v>8</v>
      </c>
      <c r="U41" s="36"/>
      <c r="V41" s="25"/>
      <c r="W41" s="25">
        <f t="shared" ref="W41:W44" si="34">U41*V41</f>
        <v>0</v>
      </c>
      <c r="Y41" s="17" t="s">
        <v>8</v>
      </c>
      <c r="Z41" s="36"/>
      <c r="AA41" s="25"/>
      <c r="AB41" s="25">
        <f t="shared" si="20"/>
        <v>0</v>
      </c>
      <c r="AE41" s="68">
        <f t="shared" si="15"/>
        <v>400</v>
      </c>
    </row>
    <row r="42" spans="2:31" ht="27.75" customHeight="1" x14ac:dyDescent="0.25">
      <c r="B42" s="30">
        <f t="shared" si="21"/>
        <v>23</v>
      </c>
      <c r="C42" s="27" t="s">
        <v>174</v>
      </c>
      <c r="D42" s="61"/>
      <c r="E42" s="17" t="s">
        <v>8</v>
      </c>
      <c r="F42" s="36">
        <v>6</v>
      </c>
      <c r="G42" s="25">
        <v>2200</v>
      </c>
      <c r="H42" s="25">
        <f t="shared" si="31"/>
        <v>13200</v>
      </c>
      <c r="J42" s="17" t="s">
        <v>8</v>
      </c>
      <c r="K42" s="36"/>
      <c r="L42" s="25"/>
      <c r="M42" s="25">
        <f t="shared" si="32"/>
        <v>0</v>
      </c>
      <c r="O42" s="17" t="s">
        <v>8</v>
      </c>
      <c r="P42" s="36"/>
      <c r="Q42" s="25"/>
      <c r="R42" s="25">
        <f t="shared" si="33"/>
        <v>0</v>
      </c>
      <c r="T42" s="17" t="s">
        <v>8</v>
      </c>
      <c r="U42" s="36"/>
      <c r="V42" s="25"/>
      <c r="W42" s="25">
        <f t="shared" si="34"/>
        <v>0</v>
      </c>
      <c r="Y42" s="17" t="s">
        <v>8</v>
      </c>
      <c r="Z42" s="36"/>
      <c r="AA42" s="25"/>
      <c r="AB42" s="25">
        <f t="shared" si="20"/>
        <v>0</v>
      </c>
      <c r="AE42" s="68">
        <f t="shared" si="15"/>
        <v>440</v>
      </c>
    </row>
    <row r="43" spans="2:31" ht="27.75" customHeight="1" x14ac:dyDescent="0.25">
      <c r="B43" s="30">
        <f t="shared" si="21"/>
        <v>24</v>
      </c>
      <c r="C43" s="27" t="s">
        <v>216</v>
      </c>
      <c r="D43" s="61"/>
      <c r="E43" s="17" t="s">
        <v>73</v>
      </c>
      <c r="F43" s="36">
        <v>1</v>
      </c>
      <c r="G43" s="25">
        <v>8500</v>
      </c>
      <c r="H43" s="25">
        <f t="shared" si="31"/>
        <v>8500</v>
      </c>
      <c r="J43" s="17" t="s">
        <v>73</v>
      </c>
      <c r="K43" s="36"/>
      <c r="L43" s="25"/>
      <c r="M43" s="25">
        <f t="shared" si="32"/>
        <v>0</v>
      </c>
      <c r="O43" s="17" t="s">
        <v>73</v>
      </c>
      <c r="P43" s="36"/>
      <c r="Q43" s="25"/>
      <c r="R43" s="25">
        <f t="shared" si="33"/>
        <v>0</v>
      </c>
      <c r="T43" s="17" t="s">
        <v>73</v>
      </c>
      <c r="U43" s="36"/>
      <c r="V43" s="25"/>
      <c r="W43" s="25">
        <f t="shared" si="34"/>
        <v>0</v>
      </c>
      <c r="Y43" s="17" t="s">
        <v>73</v>
      </c>
      <c r="Z43" s="36"/>
      <c r="AA43" s="25"/>
      <c r="AB43" s="25">
        <f t="shared" si="20"/>
        <v>0</v>
      </c>
      <c r="AE43" s="68">
        <f t="shared" si="15"/>
        <v>1700</v>
      </c>
    </row>
    <row r="44" spans="2:31" ht="27.75" customHeight="1" x14ac:dyDescent="0.25">
      <c r="B44" s="30">
        <f t="shared" si="21"/>
        <v>25</v>
      </c>
      <c r="C44" s="27" t="s">
        <v>175</v>
      </c>
      <c r="D44" s="61"/>
      <c r="E44" s="17" t="s">
        <v>73</v>
      </c>
      <c r="F44" s="36">
        <v>1</v>
      </c>
      <c r="G44" s="25">
        <v>27500</v>
      </c>
      <c r="H44" s="25">
        <f t="shared" si="31"/>
        <v>27500</v>
      </c>
      <c r="J44" s="17" t="s">
        <v>73</v>
      </c>
      <c r="K44" s="36"/>
      <c r="L44" s="25"/>
      <c r="M44" s="25">
        <f t="shared" si="32"/>
        <v>0</v>
      </c>
      <c r="O44" s="17" t="s">
        <v>73</v>
      </c>
      <c r="P44" s="36"/>
      <c r="Q44" s="25"/>
      <c r="R44" s="25">
        <f t="shared" si="33"/>
        <v>0</v>
      </c>
      <c r="T44" s="17" t="s">
        <v>73</v>
      </c>
      <c r="U44" s="36"/>
      <c r="V44" s="25"/>
      <c r="W44" s="25">
        <f t="shared" si="34"/>
        <v>0</v>
      </c>
      <c r="Y44" s="17" t="s">
        <v>73</v>
      </c>
      <c r="Z44" s="36"/>
      <c r="AA44" s="25"/>
      <c r="AB44" s="25">
        <f t="shared" si="20"/>
        <v>0</v>
      </c>
      <c r="AE44" s="68">
        <f t="shared" si="15"/>
        <v>5500</v>
      </c>
    </row>
    <row r="45" spans="2:31" ht="27.75" customHeight="1" x14ac:dyDescent="0.25">
      <c r="B45" s="17"/>
      <c r="C45" s="16"/>
      <c r="D45" s="40"/>
      <c r="E45" s="17"/>
      <c r="F45" s="24"/>
      <c r="G45" s="40"/>
      <c r="H45" s="40"/>
      <c r="J45" s="17"/>
      <c r="K45" s="24"/>
      <c r="L45" s="40"/>
      <c r="M45" s="40"/>
      <c r="O45" s="17"/>
      <c r="P45" s="24"/>
      <c r="Q45" s="40"/>
      <c r="R45" s="40"/>
      <c r="T45" s="17"/>
      <c r="U45" s="24"/>
      <c r="V45" s="40"/>
      <c r="W45" s="40"/>
      <c r="Y45" s="17"/>
      <c r="Z45" s="24"/>
      <c r="AA45" s="40"/>
      <c r="AB45" s="40"/>
    </row>
    <row r="46" spans="2:31" ht="27.75" customHeight="1" x14ac:dyDescent="0.25">
      <c r="B46" s="17"/>
      <c r="C46" s="16"/>
      <c r="D46" s="40"/>
      <c r="E46" s="17"/>
      <c r="F46" s="24"/>
      <c r="G46" s="40" t="s">
        <v>9</v>
      </c>
      <c r="H46" s="26">
        <f>SUM(H20:H45)</f>
        <v>1370608</v>
      </c>
      <c r="J46" s="17"/>
      <c r="K46" s="24"/>
      <c r="L46" s="40" t="s">
        <v>9</v>
      </c>
      <c r="M46" s="26">
        <f>SUM(M20:M45)</f>
        <v>1329198.49</v>
      </c>
      <c r="O46" s="17"/>
      <c r="P46" s="24"/>
      <c r="Q46" s="40" t="s">
        <v>9</v>
      </c>
      <c r="R46" s="26">
        <f>SUM(R20:R45)</f>
        <v>1384422.81</v>
      </c>
      <c r="T46" s="17"/>
      <c r="U46" s="24"/>
      <c r="V46" s="40" t="s">
        <v>9</v>
      </c>
      <c r="W46" s="26">
        <f>SUM(W20:W45)</f>
        <v>1328444.3299999998</v>
      </c>
      <c r="Y46" s="17"/>
      <c r="Z46" s="24"/>
      <c r="AA46" s="40" t="s">
        <v>9</v>
      </c>
      <c r="AB46" s="26">
        <f>SUM(AB20:AB45)</f>
        <v>1398410.75</v>
      </c>
    </row>
    <row r="47" spans="2:31" ht="27.75" customHeight="1" x14ac:dyDescent="0.25">
      <c r="B47" s="17"/>
      <c r="C47" s="16"/>
      <c r="D47" s="40"/>
      <c r="E47" s="17"/>
      <c r="F47" s="24"/>
      <c r="G47" s="40"/>
      <c r="H47" s="40"/>
      <c r="J47" s="17"/>
      <c r="K47" s="24"/>
      <c r="L47" s="40"/>
      <c r="M47" s="42"/>
      <c r="O47" s="17"/>
      <c r="P47" s="24"/>
      <c r="Q47" s="40"/>
      <c r="R47" s="42"/>
      <c r="T47" s="17"/>
      <c r="U47" s="24"/>
      <c r="V47" s="40"/>
      <c r="W47" s="40"/>
      <c r="Y47" s="17"/>
      <c r="Z47" s="24"/>
      <c r="AA47" s="40"/>
      <c r="AB47" s="40"/>
    </row>
    <row r="48" spans="2:31" ht="27.75" customHeight="1" x14ac:dyDescent="0.25">
      <c r="B48" s="17"/>
      <c r="C48" s="16"/>
      <c r="D48" s="40"/>
      <c r="E48" s="92" t="s">
        <v>215</v>
      </c>
      <c r="F48" s="92"/>
      <c r="G48" s="92"/>
      <c r="H48" s="92"/>
      <c r="J48" s="92" t="s">
        <v>114</v>
      </c>
      <c r="K48" s="92"/>
      <c r="L48" s="92"/>
      <c r="M48" s="92"/>
      <c r="O48" s="92" t="s">
        <v>122</v>
      </c>
      <c r="P48" s="92"/>
      <c r="Q48" s="92"/>
      <c r="R48" s="92"/>
      <c r="T48" s="92" t="s">
        <v>150</v>
      </c>
      <c r="U48" s="92"/>
      <c r="V48" s="92"/>
      <c r="W48" s="92"/>
      <c r="Y48" s="92" t="s">
        <v>226</v>
      </c>
      <c r="Z48" s="92"/>
      <c r="AA48" s="92"/>
      <c r="AB48" s="92"/>
    </row>
    <row r="49" spans="2:31" ht="18.75" thickBot="1" x14ac:dyDescent="0.3">
      <c r="B49" s="37" t="s">
        <v>28</v>
      </c>
      <c r="C49" s="38"/>
      <c r="D49" s="51"/>
      <c r="E49" s="20"/>
      <c r="F49" s="21"/>
      <c r="G49" s="20"/>
      <c r="H49" s="20"/>
      <c r="J49" s="20"/>
      <c r="K49" s="21"/>
      <c r="L49" s="20"/>
      <c r="M49" s="20"/>
      <c r="O49" s="20"/>
      <c r="P49" s="21"/>
      <c r="Q49" s="20"/>
      <c r="R49" s="20"/>
      <c r="T49" s="20"/>
      <c r="U49" s="21"/>
      <c r="V49" s="20"/>
      <c r="W49" s="20"/>
      <c r="Y49" s="20"/>
      <c r="Z49" s="21"/>
      <c r="AA49" s="20"/>
      <c r="AB49" s="20"/>
    </row>
    <row r="50" spans="2:31" ht="16.5" thickBot="1" x14ac:dyDescent="0.3">
      <c r="B50" s="22" t="s">
        <v>1</v>
      </c>
      <c r="C50" s="23" t="s">
        <v>2</v>
      </c>
      <c r="D50" s="59"/>
      <c r="E50" s="22" t="s">
        <v>3</v>
      </c>
      <c r="F50" s="22" t="s">
        <v>4</v>
      </c>
      <c r="G50" s="22" t="s">
        <v>5</v>
      </c>
      <c r="H50" s="22" t="s">
        <v>6</v>
      </c>
      <c r="J50" s="22" t="s">
        <v>3</v>
      </c>
      <c r="K50" s="22" t="s">
        <v>4</v>
      </c>
      <c r="L50" s="22" t="s">
        <v>5</v>
      </c>
      <c r="M50" s="22" t="s">
        <v>6</v>
      </c>
      <c r="O50" s="22" t="s">
        <v>3</v>
      </c>
      <c r="P50" s="22" t="s">
        <v>4</v>
      </c>
      <c r="Q50" s="22" t="s">
        <v>5</v>
      </c>
      <c r="R50" s="22" t="s">
        <v>6</v>
      </c>
      <c r="T50" s="22" t="s">
        <v>3</v>
      </c>
      <c r="U50" s="22" t="s">
        <v>4</v>
      </c>
      <c r="V50" s="22" t="s">
        <v>5</v>
      </c>
      <c r="W50" s="22" t="s">
        <v>6</v>
      </c>
      <c r="Y50" s="22" t="s">
        <v>3</v>
      </c>
      <c r="Z50" s="22" t="s">
        <v>4</v>
      </c>
      <c r="AA50" s="22" t="s">
        <v>5</v>
      </c>
      <c r="AB50" s="22" t="s">
        <v>6</v>
      </c>
    </row>
    <row r="51" spans="2:31" ht="27.75" customHeight="1" x14ac:dyDescent="0.25">
      <c r="B51" s="30">
        <v>1</v>
      </c>
      <c r="C51" s="39" t="s">
        <v>217</v>
      </c>
      <c r="D51" s="60"/>
      <c r="E51" s="17" t="s">
        <v>73</v>
      </c>
      <c r="F51" s="36">
        <v>1</v>
      </c>
      <c r="G51" s="43">
        <v>127500</v>
      </c>
      <c r="H51" s="25">
        <f t="shared" ref="H51:H63" si="35">F51*G51</f>
        <v>127500</v>
      </c>
      <c r="J51" s="17" t="s">
        <v>73</v>
      </c>
      <c r="K51" s="36">
        <v>1</v>
      </c>
      <c r="L51" s="43">
        <v>33000</v>
      </c>
      <c r="M51" s="25">
        <f t="shared" ref="M51:M63" si="36">K51*L51</f>
        <v>33000</v>
      </c>
      <c r="O51" s="17" t="s">
        <v>73</v>
      </c>
      <c r="P51" s="36">
        <v>1</v>
      </c>
      <c r="Q51" s="43">
        <v>474000</v>
      </c>
      <c r="R51" s="25">
        <f t="shared" ref="R51:R63" si="37">P51*Q51</f>
        <v>474000</v>
      </c>
      <c r="T51" s="17" t="s">
        <v>73</v>
      </c>
      <c r="U51" s="36">
        <v>1</v>
      </c>
      <c r="V51" s="43">
        <v>14315.35</v>
      </c>
      <c r="W51" s="25">
        <f t="shared" ref="W51:W63" si="38">U51*V51</f>
        <v>14315.35</v>
      </c>
      <c r="Y51" s="17" t="s">
        <v>73</v>
      </c>
      <c r="Z51" s="36">
        <v>1</v>
      </c>
      <c r="AA51" s="43">
        <v>46600</v>
      </c>
      <c r="AB51" s="25">
        <f t="shared" ref="AB51:AB85" si="39">Z51*AA51</f>
        <v>46600</v>
      </c>
      <c r="AE51" s="68">
        <f t="shared" ref="AE51:AE85" si="40">SUM(G51,L51,Q51,V51,AA51)/5</f>
        <v>139083.07</v>
      </c>
    </row>
    <row r="52" spans="2:31" ht="27.75" customHeight="1" x14ac:dyDescent="0.25">
      <c r="B52" s="30">
        <f>B51+1</f>
        <v>2</v>
      </c>
      <c r="C52" s="27" t="s">
        <v>124</v>
      </c>
      <c r="D52" s="61"/>
      <c r="E52" s="17" t="s">
        <v>73</v>
      </c>
      <c r="F52" s="36"/>
      <c r="G52" s="43"/>
      <c r="H52" s="25">
        <f t="shared" ref="H52" si="41">F52*G52</f>
        <v>0</v>
      </c>
      <c r="J52" s="17" t="s">
        <v>73</v>
      </c>
      <c r="K52" s="36"/>
      <c r="L52" s="43"/>
      <c r="M52" s="25">
        <f t="shared" ref="M52" si="42">K52*L52</f>
        <v>0</v>
      </c>
      <c r="O52" s="17" t="s">
        <v>73</v>
      </c>
      <c r="P52" s="36">
        <v>1</v>
      </c>
      <c r="Q52" s="43">
        <v>114000</v>
      </c>
      <c r="R52" s="25">
        <f t="shared" ref="R52" si="43">P52*Q52</f>
        <v>114000</v>
      </c>
      <c r="T52" s="17" t="s">
        <v>12</v>
      </c>
      <c r="U52" s="36"/>
      <c r="V52" s="43"/>
      <c r="W52" s="25">
        <f t="shared" ref="W52" si="44">U52*V52</f>
        <v>0</v>
      </c>
      <c r="Y52" s="17" t="s">
        <v>12</v>
      </c>
      <c r="Z52" s="36"/>
      <c r="AA52" s="43"/>
      <c r="AB52" s="25">
        <f t="shared" si="39"/>
        <v>0</v>
      </c>
      <c r="AE52" s="68">
        <f t="shared" si="40"/>
        <v>22800</v>
      </c>
    </row>
    <row r="53" spans="2:31" ht="27.75" customHeight="1" x14ac:dyDescent="0.25">
      <c r="B53" s="30">
        <f t="shared" ref="B53:B85" si="45">B52+1</f>
        <v>3</v>
      </c>
      <c r="C53" s="27" t="s">
        <v>125</v>
      </c>
      <c r="D53" s="61"/>
      <c r="E53" s="17" t="s">
        <v>73</v>
      </c>
      <c r="F53" s="36"/>
      <c r="G53" s="43"/>
      <c r="H53" s="25">
        <f t="shared" ref="H53" si="46">F53*G53</f>
        <v>0</v>
      </c>
      <c r="J53" s="17" t="s">
        <v>73</v>
      </c>
      <c r="K53" s="36"/>
      <c r="L53" s="43"/>
      <c r="M53" s="25">
        <f t="shared" ref="M53" si="47">K53*L53</f>
        <v>0</v>
      </c>
      <c r="O53" s="17" t="s">
        <v>73</v>
      </c>
      <c r="P53" s="36">
        <v>1</v>
      </c>
      <c r="Q53" s="43">
        <v>80000</v>
      </c>
      <c r="R53" s="25">
        <f t="shared" ref="R53" si="48">P53*Q53</f>
        <v>80000</v>
      </c>
      <c r="T53" s="17" t="s">
        <v>12</v>
      </c>
      <c r="U53" s="36"/>
      <c r="V53" s="43"/>
      <c r="W53" s="25">
        <f t="shared" ref="W53" si="49">U53*V53</f>
        <v>0</v>
      </c>
      <c r="Y53" s="17" t="s">
        <v>12</v>
      </c>
      <c r="Z53" s="36"/>
      <c r="AA53" s="43"/>
      <c r="AB53" s="25">
        <f t="shared" si="39"/>
        <v>0</v>
      </c>
      <c r="AE53" s="68">
        <f t="shared" si="40"/>
        <v>16000</v>
      </c>
    </row>
    <row r="54" spans="2:31" ht="27.75" customHeight="1" x14ac:dyDescent="0.25">
      <c r="B54" s="30">
        <f t="shared" si="45"/>
        <v>4</v>
      </c>
      <c r="C54" s="27" t="s">
        <v>74</v>
      </c>
      <c r="D54" s="61"/>
      <c r="E54" s="17" t="s">
        <v>12</v>
      </c>
      <c r="F54" s="36">
        <v>223</v>
      </c>
      <c r="G54" s="43">
        <v>85</v>
      </c>
      <c r="H54" s="25">
        <f t="shared" si="35"/>
        <v>18955</v>
      </c>
      <c r="J54" s="17" t="s">
        <v>12</v>
      </c>
      <c r="K54" s="36">
        <v>724</v>
      </c>
      <c r="L54" s="43">
        <v>100</v>
      </c>
      <c r="M54" s="25">
        <f t="shared" si="36"/>
        <v>72400</v>
      </c>
      <c r="O54" s="17" t="s">
        <v>12</v>
      </c>
      <c r="P54" s="36">
        <v>820</v>
      </c>
      <c r="Q54" s="43">
        <v>77.099999999999994</v>
      </c>
      <c r="R54" s="25">
        <f t="shared" si="37"/>
        <v>63221.999999999993</v>
      </c>
      <c r="T54" s="17" t="s">
        <v>12</v>
      </c>
      <c r="U54" s="36">
        <v>1050</v>
      </c>
      <c r="V54" s="43">
        <v>16.89</v>
      </c>
      <c r="W54" s="25">
        <f t="shared" si="38"/>
        <v>17734.5</v>
      </c>
      <c r="Y54" s="17" t="s">
        <v>12</v>
      </c>
      <c r="Z54" s="36">
        <v>1050</v>
      </c>
      <c r="AA54" s="43">
        <v>95.9</v>
      </c>
      <c r="AB54" s="25">
        <f t="shared" si="39"/>
        <v>100695</v>
      </c>
      <c r="AE54" s="68">
        <f t="shared" si="40"/>
        <v>74.977999999999994</v>
      </c>
    </row>
    <row r="55" spans="2:31" ht="27.75" customHeight="1" x14ac:dyDescent="0.25">
      <c r="B55" s="30">
        <f t="shared" si="45"/>
        <v>5</v>
      </c>
      <c r="C55" s="27" t="s">
        <v>75</v>
      </c>
      <c r="D55" s="61"/>
      <c r="E55" s="17" t="s">
        <v>8</v>
      </c>
      <c r="F55" s="36">
        <v>2</v>
      </c>
      <c r="G55" s="43">
        <v>4700</v>
      </c>
      <c r="H55" s="25">
        <f t="shared" si="35"/>
        <v>9400</v>
      </c>
      <c r="J55" s="17" t="s">
        <v>8</v>
      </c>
      <c r="K55" s="36">
        <v>2</v>
      </c>
      <c r="L55" s="43">
        <v>8073</v>
      </c>
      <c r="M55" s="25">
        <f t="shared" si="36"/>
        <v>16146</v>
      </c>
      <c r="O55" s="17" t="s">
        <v>8</v>
      </c>
      <c r="P55" s="36">
        <v>2</v>
      </c>
      <c r="Q55" s="43">
        <v>4440</v>
      </c>
      <c r="R55" s="25">
        <f t="shared" si="37"/>
        <v>8880</v>
      </c>
      <c r="T55" s="17" t="s">
        <v>8</v>
      </c>
      <c r="U55" s="36">
        <v>2</v>
      </c>
      <c r="V55" s="43">
        <v>4776.59</v>
      </c>
      <c r="W55" s="25">
        <f t="shared" si="38"/>
        <v>9553.18</v>
      </c>
      <c r="Y55" s="17" t="s">
        <v>8</v>
      </c>
      <c r="Z55" s="36">
        <v>2</v>
      </c>
      <c r="AA55" s="43">
        <v>4360</v>
      </c>
      <c r="AB55" s="25">
        <f t="shared" si="39"/>
        <v>8720</v>
      </c>
      <c r="AE55" s="68">
        <f t="shared" si="40"/>
        <v>5269.9179999999997</v>
      </c>
    </row>
    <row r="56" spans="2:31" ht="27.75" customHeight="1" x14ac:dyDescent="0.25">
      <c r="B56" s="30">
        <f t="shared" si="45"/>
        <v>6</v>
      </c>
      <c r="C56" s="27" t="s">
        <v>76</v>
      </c>
      <c r="D56" s="61"/>
      <c r="E56" s="17" t="s">
        <v>8</v>
      </c>
      <c r="F56" s="36">
        <v>1</v>
      </c>
      <c r="G56" s="43">
        <v>7400</v>
      </c>
      <c r="H56" s="25">
        <f t="shared" si="35"/>
        <v>7400</v>
      </c>
      <c r="J56" s="17" t="s">
        <v>8</v>
      </c>
      <c r="K56" s="36">
        <v>3</v>
      </c>
      <c r="L56" s="43">
        <v>8957</v>
      </c>
      <c r="M56" s="25">
        <f t="shared" si="36"/>
        <v>26871</v>
      </c>
      <c r="O56" s="17" t="s">
        <v>8</v>
      </c>
      <c r="P56" s="36">
        <v>3</v>
      </c>
      <c r="Q56" s="43">
        <v>4820</v>
      </c>
      <c r="R56" s="25">
        <f t="shared" si="37"/>
        <v>14460</v>
      </c>
      <c r="T56" s="17" t="s">
        <v>8</v>
      </c>
      <c r="U56" s="36">
        <v>4</v>
      </c>
      <c r="V56" s="43">
        <v>5814.16</v>
      </c>
      <c r="W56" s="25">
        <f t="shared" si="38"/>
        <v>23256.639999999999</v>
      </c>
      <c r="Y56" s="17" t="s">
        <v>8</v>
      </c>
      <c r="Z56" s="36">
        <v>3</v>
      </c>
      <c r="AA56" s="43">
        <v>6330</v>
      </c>
      <c r="AB56" s="25">
        <f t="shared" si="39"/>
        <v>18990</v>
      </c>
      <c r="AE56" s="68">
        <f t="shared" si="40"/>
        <v>6664.2320000000009</v>
      </c>
    </row>
    <row r="57" spans="2:31" ht="27.75" customHeight="1" x14ac:dyDescent="0.25">
      <c r="B57" s="30">
        <f t="shared" si="45"/>
        <v>7</v>
      </c>
      <c r="C57" s="27" t="s">
        <v>126</v>
      </c>
      <c r="D57" s="61"/>
      <c r="E57" s="17" t="s">
        <v>8</v>
      </c>
      <c r="F57" s="36">
        <v>1</v>
      </c>
      <c r="G57" s="43">
        <v>14300</v>
      </c>
      <c r="H57" s="25">
        <f t="shared" ref="H57" si="50">F57*G57</f>
        <v>14300</v>
      </c>
      <c r="J57" s="17"/>
      <c r="K57" s="36"/>
      <c r="L57" s="43"/>
      <c r="M57" s="25">
        <f t="shared" ref="M57" si="51">K57*L57</f>
        <v>0</v>
      </c>
      <c r="O57" s="17" t="s">
        <v>8</v>
      </c>
      <c r="P57" s="36">
        <v>1</v>
      </c>
      <c r="Q57" s="43">
        <v>5900</v>
      </c>
      <c r="R57" s="25">
        <f t="shared" ref="R57" si="52">P57*Q57</f>
        <v>5900</v>
      </c>
      <c r="T57" s="17" t="s">
        <v>8</v>
      </c>
      <c r="U57" s="36">
        <v>1</v>
      </c>
      <c r="V57" s="43">
        <v>11280.5</v>
      </c>
      <c r="W57" s="25">
        <f t="shared" ref="W57" si="53">U57*V57</f>
        <v>11280.5</v>
      </c>
      <c r="Y57" s="17" t="s">
        <v>8</v>
      </c>
      <c r="Z57" s="36">
        <v>1</v>
      </c>
      <c r="AA57" s="43">
        <v>10100</v>
      </c>
      <c r="AB57" s="25">
        <f t="shared" si="39"/>
        <v>10100</v>
      </c>
      <c r="AE57" s="68">
        <f t="shared" si="40"/>
        <v>8316.1</v>
      </c>
    </row>
    <row r="58" spans="2:31" ht="27.75" customHeight="1" x14ac:dyDescent="0.25">
      <c r="B58" s="30">
        <f t="shared" si="45"/>
        <v>8</v>
      </c>
      <c r="C58" s="27" t="s">
        <v>77</v>
      </c>
      <c r="D58" s="61"/>
      <c r="E58" s="17" t="s">
        <v>8</v>
      </c>
      <c r="F58" s="36">
        <v>1</v>
      </c>
      <c r="G58" s="43">
        <v>12000</v>
      </c>
      <c r="H58" s="25">
        <f t="shared" si="35"/>
        <v>12000</v>
      </c>
      <c r="J58" s="17" t="s">
        <v>8</v>
      </c>
      <c r="K58" s="36">
        <v>1</v>
      </c>
      <c r="L58" s="43">
        <v>9477</v>
      </c>
      <c r="M58" s="25">
        <f t="shared" si="36"/>
        <v>9477</v>
      </c>
      <c r="O58" s="17" t="s">
        <v>8</v>
      </c>
      <c r="P58" s="36">
        <v>1</v>
      </c>
      <c r="Q58" s="43">
        <v>7000</v>
      </c>
      <c r="R58" s="25">
        <f t="shared" si="37"/>
        <v>7000</v>
      </c>
      <c r="T58" s="17" t="s">
        <v>8</v>
      </c>
      <c r="U58" s="36">
        <v>2</v>
      </c>
      <c r="V58" s="43">
        <v>6535.96</v>
      </c>
      <c r="W58" s="25">
        <f t="shared" si="38"/>
        <v>13071.92</v>
      </c>
      <c r="Y58" s="17" t="s">
        <v>8</v>
      </c>
      <c r="Z58" s="36">
        <v>1</v>
      </c>
      <c r="AA58" s="43">
        <v>8350</v>
      </c>
      <c r="AB58" s="25">
        <f t="shared" si="39"/>
        <v>8350</v>
      </c>
      <c r="AE58" s="68">
        <f t="shared" si="40"/>
        <v>8672.5920000000006</v>
      </c>
    </row>
    <row r="59" spans="2:31" ht="27.75" customHeight="1" x14ac:dyDescent="0.25">
      <c r="B59" s="30">
        <f t="shared" si="45"/>
        <v>9</v>
      </c>
      <c r="C59" s="27" t="s">
        <v>79</v>
      </c>
      <c r="D59" s="61"/>
      <c r="E59" s="17" t="s">
        <v>14</v>
      </c>
      <c r="F59" s="36">
        <v>30</v>
      </c>
      <c r="G59" s="43">
        <v>130</v>
      </c>
      <c r="H59" s="25">
        <f t="shared" si="35"/>
        <v>3900</v>
      </c>
      <c r="J59" s="17" t="s">
        <v>14</v>
      </c>
      <c r="K59" s="36">
        <v>28</v>
      </c>
      <c r="L59" s="43">
        <v>147</v>
      </c>
      <c r="M59" s="25">
        <f t="shared" si="36"/>
        <v>4116</v>
      </c>
      <c r="O59" s="17" t="s">
        <v>14</v>
      </c>
      <c r="P59" s="36">
        <v>28</v>
      </c>
      <c r="Q59" s="43">
        <v>94.9</v>
      </c>
      <c r="R59" s="25">
        <f t="shared" si="37"/>
        <v>2657.2000000000003</v>
      </c>
      <c r="T59" s="17" t="s">
        <v>14</v>
      </c>
      <c r="U59" s="36">
        <v>28</v>
      </c>
      <c r="V59" s="43">
        <v>122.97</v>
      </c>
      <c r="W59" s="25">
        <f t="shared" si="38"/>
        <v>3443.16</v>
      </c>
      <c r="Y59" s="17" t="s">
        <v>14</v>
      </c>
      <c r="Z59" s="36">
        <v>28</v>
      </c>
      <c r="AA59" s="43">
        <v>244</v>
      </c>
      <c r="AB59" s="25">
        <f t="shared" si="39"/>
        <v>6832</v>
      </c>
      <c r="AE59" s="68">
        <f t="shared" si="40"/>
        <v>147.774</v>
      </c>
    </row>
    <row r="60" spans="2:31" ht="27.75" customHeight="1" x14ac:dyDescent="0.25">
      <c r="B60" s="30">
        <f t="shared" si="45"/>
        <v>10</v>
      </c>
      <c r="C60" s="27" t="s">
        <v>109</v>
      </c>
      <c r="D60" s="61"/>
      <c r="E60" s="17" t="s">
        <v>14</v>
      </c>
      <c r="F60" s="36">
        <v>99</v>
      </c>
      <c r="G60" s="43">
        <v>300</v>
      </c>
      <c r="H60" s="25">
        <f t="shared" si="35"/>
        <v>29700</v>
      </c>
      <c r="J60" s="17" t="s">
        <v>14</v>
      </c>
      <c r="K60" s="36">
        <v>90</v>
      </c>
      <c r="L60" s="43">
        <v>271</v>
      </c>
      <c r="M60" s="25">
        <f t="shared" si="36"/>
        <v>24390</v>
      </c>
      <c r="O60" s="17" t="s">
        <v>14</v>
      </c>
      <c r="P60" s="36">
        <v>90</v>
      </c>
      <c r="Q60" s="43">
        <v>260</v>
      </c>
      <c r="R60" s="25">
        <f t="shared" si="37"/>
        <v>23400</v>
      </c>
      <c r="T60" s="17" t="s">
        <v>14</v>
      </c>
      <c r="U60" s="36">
        <v>90</v>
      </c>
      <c r="V60" s="43">
        <v>302.73</v>
      </c>
      <c r="W60" s="25">
        <f t="shared" si="38"/>
        <v>27245.7</v>
      </c>
      <c r="Y60" s="17" t="s">
        <v>14</v>
      </c>
      <c r="Z60" s="36">
        <v>90</v>
      </c>
      <c r="AA60" s="43">
        <v>357</v>
      </c>
      <c r="AB60" s="25">
        <f t="shared" si="39"/>
        <v>32130</v>
      </c>
      <c r="AE60" s="68">
        <f t="shared" si="40"/>
        <v>298.14600000000002</v>
      </c>
    </row>
    <row r="61" spans="2:31" ht="27.75" customHeight="1" x14ac:dyDescent="0.25">
      <c r="B61" s="30">
        <f t="shared" si="45"/>
        <v>11</v>
      </c>
      <c r="C61" s="27" t="s">
        <v>81</v>
      </c>
      <c r="D61" s="61"/>
      <c r="E61" s="17" t="s">
        <v>14</v>
      </c>
      <c r="F61" s="36">
        <v>160</v>
      </c>
      <c r="G61" s="43">
        <v>650</v>
      </c>
      <c r="H61" s="25">
        <f t="shared" ref="H61:H62" si="54">F61*G61</f>
        <v>104000</v>
      </c>
      <c r="J61" s="17" t="s">
        <v>14</v>
      </c>
      <c r="K61" s="36">
        <v>147</v>
      </c>
      <c r="L61" s="43">
        <v>661</v>
      </c>
      <c r="M61" s="25">
        <f t="shared" si="36"/>
        <v>97167</v>
      </c>
      <c r="O61" s="17" t="s">
        <v>14</v>
      </c>
      <c r="P61" s="36">
        <v>148</v>
      </c>
      <c r="Q61" s="43">
        <v>580</v>
      </c>
      <c r="R61" s="25">
        <f t="shared" si="37"/>
        <v>85840</v>
      </c>
      <c r="T61" s="17" t="s">
        <v>14</v>
      </c>
      <c r="U61" s="36">
        <v>130</v>
      </c>
      <c r="V61" s="43">
        <v>670.54</v>
      </c>
      <c r="W61" s="25">
        <f t="shared" si="38"/>
        <v>87170.2</v>
      </c>
      <c r="Y61" s="17" t="s">
        <v>14</v>
      </c>
      <c r="Z61" s="36">
        <v>130</v>
      </c>
      <c r="AA61" s="43">
        <v>1560</v>
      </c>
      <c r="AB61" s="25">
        <f t="shared" si="39"/>
        <v>202800</v>
      </c>
      <c r="AE61" s="68">
        <f t="shared" si="40"/>
        <v>824.30799999999999</v>
      </c>
    </row>
    <row r="62" spans="2:31" ht="27.75" customHeight="1" x14ac:dyDescent="0.25">
      <c r="B62" s="30">
        <f t="shared" si="45"/>
        <v>12</v>
      </c>
      <c r="C62" s="27" t="s">
        <v>82</v>
      </c>
      <c r="D62" s="61"/>
      <c r="E62" s="17" t="s">
        <v>14</v>
      </c>
      <c r="F62" s="36">
        <v>79</v>
      </c>
      <c r="G62" s="43">
        <v>700</v>
      </c>
      <c r="H62" s="25">
        <f t="shared" si="54"/>
        <v>55300</v>
      </c>
      <c r="J62" s="17" t="s">
        <v>14</v>
      </c>
      <c r="K62" s="36">
        <v>73</v>
      </c>
      <c r="L62" s="43">
        <v>775</v>
      </c>
      <c r="M62" s="25">
        <f t="shared" si="36"/>
        <v>56575</v>
      </c>
      <c r="O62" s="17" t="s">
        <v>14</v>
      </c>
      <c r="P62" s="36">
        <v>73</v>
      </c>
      <c r="Q62" s="43">
        <v>700</v>
      </c>
      <c r="R62" s="25">
        <f t="shared" si="37"/>
        <v>51100</v>
      </c>
      <c r="T62" s="17" t="s">
        <v>14</v>
      </c>
      <c r="U62" s="36">
        <v>73</v>
      </c>
      <c r="V62" s="43">
        <v>745.7</v>
      </c>
      <c r="W62" s="25">
        <f t="shared" si="38"/>
        <v>54436.100000000006</v>
      </c>
      <c r="Y62" s="17" t="s">
        <v>14</v>
      </c>
      <c r="Z62" s="36">
        <v>73</v>
      </c>
      <c r="AA62" s="43">
        <v>1600</v>
      </c>
      <c r="AB62" s="25">
        <f t="shared" si="39"/>
        <v>116800</v>
      </c>
      <c r="AE62" s="68">
        <f t="shared" si="40"/>
        <v>904.14</v>
      </c>
    </row>
    <row r="63" spans="2:31" ht="27.75" customHeight="1" x14ac:dyDescent="0.25">
      <c r="B63" s="30">
        <f t="shared" si="45"/>
        <v>13</v>
      </c>
      <c r="C63" s="27" t="s">
        <v>78</v>
      </c>
      <c r="D63" s="61"/>
      <c r="E63" s="17" t="s">
        <v>8</v>
      </c>
      <c r="F63" s="36">
        <v>2</v>
      </c>
      <c r="G63" s="43">
        <v>1800</v>
      </c>
      <c r="H63" s="25">
        <f t="shared" si="35"/>
        <v>3600</v>
      </c>
      <c r="J63" s="17" t="s">
        <v>8</v>
      </c>
      <c r="K63" s="36">
        <v>7</v>
      </c>
      <c r="L63" s="43">
        <v>15508</v>
      </c>
      <c r="M63" s="25">
        <f t="shared" si="36"/>
        <v>108556</v>
      </c>
      <c r="O63" s="17" t="s">
        <v>8</v>
      </c>
      <c r="P63" s="36">
        <v>6</v>
      </c>
      <c r="Q63" s="43">
        <v>7000</v>
      </c>
      <c r="R63" s="25">
        <f t="shared" si="37"/>
        <v>42000</v>
      </c>
      <c r="T63" s="17" t="s">
        <v>8</v>
      </c>
      <c r="U63" s="36">
        <v>6</v>
      </c>
      <c r="V63" s="43">
        <v>7542.31</v>
      </c>
      <c r="W63" s="25">
        <f t="shared" si="38"/>
        <v>45253.86</v>
      </c>
      <c r="Y63" s="17" t="s">
        <v>8</v>
      </c>
      <c r="Z63" s="36">
        <v>6</v>
      </c>
      <c r="AA63" s="43">
        <v>1300</v>
      </c>
      <c r="AB63" s="25">
        <f t="shared" si="39"/>
        <v>7800</v>
      </c>
      <c r="AE63" s="68">
        <f t="shared" si="40"/>
        <v>6630.0619999999999</v>
      </c>
    </row>
    <row r="64" spans="2:31" ht="27.75" customHeight="1" x14ac:dyDescent="0.25">
      <c r="B64" s="30">
        <f t="shared" si="45"/>
        <v>14</v>
      </c>
      <c r="C64" s="27" t="s">
        <v>80</v>
      </c>
      <c r="D64" s="61"/>
      <c r="E64" s="17" t="s">
        <v>11</v>
      </c>
      <c r="F64" s="36">
        <v>5</v>
      </c>
      <c r="G64" s="43">
        <v>2100</v>
      </c>
      <c r="H64" s="25">
        <f t="shared" ref="H64:H72" si="55">F64*G64</f>
        <v>10500</v>
      </c>
      <c r="J64" s="17" t="s">
        <v>8</v>
      </c>
      <c r="K64" s="36">
        <v>2</v>
      </c>
      <c r="L64" s="43">
        <v>16123</v>
      </c>
      <c r="M64" s="25">
        <f t="shared" ref="M64:M72" si="56">K64*L64</f>
        <v>32246</v>
      </c>
      <c r="O64" s="17" t="s">
        <v>8</v>
      </c>
      <c r="P64" s="36">
        <v>1</v>
      </c>
      <c r="Q64" s="43">
        <v>9800</v>
      </c>
      <c r="R64" s="25">
        <f t="shared" ref="R64:R72" si="57">P64*Q64</f>
        <v>9800</v>
      </c>
      <c r="T64" s="17" t="s">
        <v>8</v>
      </c>
      <c r="U64" s="36">
        <v>2</v>
      </c>
      <c r="V64" s="43">
        <v>4502.87</v>
      </c>
      <c r="W64" s="25">
        <f t="shared" ref="W64:W72" si="58">U64*V64</f>
        <v>9005.74</v>
      </c>
      <c r="Y64" s="17" t="s">
        <v>8</v>
      </c>
      <c r="Z64" s="36">
        <v>2</v>
      </c>
      <c r="AA64" s="43">
        <v>2650</v>
      </c>
      <c r="AB64" s="25">
        <f t="shared" si="39"/>
        <v>5300</v>
      </c>
      <c r="AE64" s="68">
        <f t="shared" si="40"/>
        <v>7035.1739999999991</v>
      </c>
    </row>
    <row r="65" spans="2:31" ht="27.75" customHeight="1" x14ac:dyDescent="0.25">
      <c r="B65" s="30">
        <f t="shared" si="45"/>
        <v>15</v>
      </c>
      <c r="C65" s="27" t="s">
        <v>218</v>
      </c>
      <c r="D65" s="61"/>
      <c r="E65" s="17" t="s">
        <v>12</v>
      </c>
      <c r="F65" s="36">
        <f>235+47</f>
        <v>282</v>
      </c>
      <c r="G65" s="43">
        <v>100</v>
      </c>
      <c r="H65" s="25">
        <f t="shared" si="55"/>
        <v>28200</v>
      </c>
      <c r="J65" s="17" t="s">
        <v>12</v>
      </c>
      <c r="K65" s="36">
        <v>295</v>
      </c>
      <c r="L65" s="43">
        <v>78</v>
      </c>
      <c r="M65" s="25">
        <f t="shared" si="56"/>
        <v>23010</v>
      </c>
      <c r="O65" s="17" t="s">
        <v>12</v>
      </c>
      <c r="P65" s="36">
        <v>275</v>
      </c>
      <c r="Q65" s="43">
        <v>28.6</v>
      </c>
      <c r="R65" s="25">
        <f t="shared" si="57"/>
        <v>7865</v>
      </c>
      <c r="T65" s="17" t="s">
        <v>12</v>
      </c>
      <c r="U65" s="36">
        <v>275</v>
      </c>
      <c r="V65" s="43">
        <v>16.89</v>
      </c>
      <c r="W65" s="25">
        <f t="shared" si="58"/>
        <v>4644.75</v>
      </c>
      <c r="Y65" s="17" t="s">
        <v>12</v>
      </c>
      <c r="Z65" s="36">
        <v>275</v>
      </c>
      <c r="AA65" s="43">
        <v>68.8</v>
      </c>
      <c r="AB65" s="25">
        <f t="shared" si="39"/>
        <v>18920</v>
      </c>
      <c r="AE65" s="68">
        <f t="shared" si="40"/>
        <v>58.458000000000006</v>
      </c>
    </row>
    <row r="66" spans="2:31" ht="27.75" customHeight="1" x14ac:dyDescent="0.25">
      <c r="B66" s="30">
        <f t="shared" si="45"/>
        <v>16</v>
      </c>
      <c r="C66" s="27" t="s">
        <v>100</v>
      </c>
      <c r="D66" s="61"/>
      <c r="E66" s="17" t="s">
        <v>12</v>
      </c>
      <c r="F66" s="36"/>
      <c r="G66" s="43"/>
      <c r="H66" s="25">
        <f t="shared" si="55"/>
        <v>0</v>
      </c>
      <c r="J66" s="17" t="s">
        <v>12</v>
      </c>
      <c r="K66" s="36"/>
      <c r="L66" s="43"/>
      <c r="M66" s="25">
        <f t="shared" si="56"/>
        <v>0</v>
      </c>
      <c r="O66" s="17" t="s">
        <v>12</v>
      </c>
      <c r="P66" s="36">
        <v>1415</v>
      </c>
      <c r="Q66" s="43">
        <v>52</v>
      </c>
      <c r="R66" s="25">
        <f t="shared" si="57"/>
        <v>73580</v>
      </c>
      <c r="T66" s="17" t="s">
        <v>12</v>
      </c>
      <c r="U66" s="36">
        <v>1415</v>
      </c>
      <c r="V66" s="43">
        <v>95.69</v>
      </c>
      <c r="W66" s="25">
        <f t="shared" si="58"/>
        <v>135401.35</v>
      </c>
      <c r="Y66" s="17" t="s">
        <v>12</v>
      </c>
      <c r="Z66" s="36">
        <v>1415</v>
      </c>
      <c r="AA66" s="43">
        <v>103</v>
      </c>
      <c r="AB66" s="25">
        <f t="shared" si="39"/>
        <v>145745</v>
      </c>
      <c r="AE66" s="68">
        <f t="shared" si="40"/>
        <v>50.137999999999998</v>
      </c>
    </row>
    <row r="67" spans="2:31" ht="27.75" customHeight="1" x14ac:dyDescent="0.25">
      <c r="B67" s="30">
        <f t="shared" si="45"/>
        <v>17</v>
      </c>
      <c r="C67" s="27" t="s">
        <v>219</v>
      </c>
      <c r="D67" s="61"/>
      <c r="E67" s="17" t="s">
        <v>11</v>
      </c>
      <c r="F67" s="36"/>
      <c r="G67" s="43"/>
      <c r="H67" s="25">
        <f t="shared" si="55"/>
        <v>0</v>
      </c>
      <c r="J67" s="17" t="s">
        <v>11</v>
      </c>
      <c r="K67" s="36">
        <v>68</v>
      </c>
      <c r="L67" s="43">
        <v>243</v>
      </c>
      <c r="M67" s="25">
        <f t="shared" si="56"/>
        <v>16524</v>
      </c>
      <c r="O67" s="17" t="s">
        <v>11</v>
      </c>
      <c r="P67" s="36"/>
      <c r="Q67" s="43"/>
      <c r="R67" s="25">
        <f t="shared" si="57"/>
        <v>0</v>
      </c>
      <c r="T67" s="17" t="s">
        <v>11</v>
      </c>
      <c r="U67" s="36"/>
      <c r="V67" s="43"/>
      <c r="W67" s="25">
        <f t="shared" si="58"/>
        <v>0</v>
      </c>
      <c r="Y67" s="17" t="s">
        <v>11</v>
      </c>
      <c r="Z67" s="36">
        <v>74937</v>
      </c>
      <c r="AA67" s="43">
        <v>2.1</v>
      </c>
      <c r="AB67" s="25">
        <f t="shared" si="39"/>
        <v>157367.70000000001</v>
      </c>
      <c r="AE67" s="68">
        <f t="shared" si="40"/>
        <v>49.019999999999996</v>
      </c>
    </row>
    <row r="68" spans="2:31" ht="27.75" customHeight="1" x14ac:dyDescent="0.25">
      <c r="B68" s="30">
        <f t="shared" si="45"/>
        <v>18</v>
      </c>
      <c r="C68" s="27" t="s">
        <v>115</v>
      </c>
      <c r="D68" s="61"/>
      <c r="E68" s="17" t="s">
        <v>12</v>
      </c>
      <c r="F68" s="36"/>
      <c r="G68" s="43"/>
      <c r="H68" s="25">
        <f t="shared" si="55"/>
        <v>0</v>
      </c>
      <c r="J68" s="17" t="s">
        <v>12</v>
      </c>
      <c r="K68" s="36">
        <v>1023</v>
      </c>
      <c r="L68" s="43">
        <v>107</v>
      </c>
      <c r="M68" s="25">
        <f t="shared" si="56"/>
        <v>109461</v>
      </c>
      <c r="O68" s="17" t="s">
        <v>12</v>
      </c>
      <c r="P68" s="36"/>
      <c r="Q68" s="43"/>
      <c r="R68" s="25">
        <f t="shared" si="57"/>
        <v>0</v>
      </c>
      <c r="T68" s="17" t="s">
        <v>12</v>
      </c>
      <c r="U68" s="36"/>
      <c r="V68" s="43"/>
      <c r="W68" s="25">
        <f t="shared" si="58"/>
        <v>0</v>
      </c>
      <c r="Y68" s="17" t="s">
        <v>12</v>
      </c>
      <c r="Z68" s="36"/>
      <c r="AA68" s="43"/>
      <c r="AB68" s="25">
        <f t="shared" si="39"/>
        <v>0</v>
      </c>
      <c r="AE68" s="68">
        <f t="shared" si="40"/>
        <v>21.4</v>
      </c>
    </row>
    <row r="69" spans="2:31" ht="27.75" customHeight="1" x14ac:dyDescent="0.25">
      <c r="B69" s="30">
        <f t="shared" si="45"/>
        <v>19</v>
      </c>
      <c r="C69" s="27" t="s">
        <v>116</v>
      </c>
      <c r="D69" s="61"/>
      <c r="E69" s="17" t="s">
        <v>12</v>
      </c>
      <c r="F69" s="36"/>
      <c r="G69" s="43"/>
      <c r="H69" s="25">
        <f t="shared" si="55"/>
        <v>0</v>
      </c>
      <c r="J69" s="17" t="s">
        <v>12</v>
      </c>
      <c r="K69" s="36">
        <v>72</v>
      </c>
      <c r="L69" s="43">
        <v>133</v>
      </c>
      <c r="M69" s="25">
        <f t="shared" si="56"/>
        <v>9576</v>
      </c>
      <c r="O69" s="17" t="s">
        <v>12</v>
      </c>
      <c r="P69" s="36"/>
      <c r="Q69" s="43"/>
      <c r="R69" s="25">
        <f t="shared" si="57"/>
        <v>0</v>
      </c>
      <c r="T69" s="17" t="s">
        <v>12</v>
      </c>
      <c r="U69" s="36"/>
      <c r="V69" s="43"/>
      <c r="W69" s="25">
        <f t="shared" si="58"/>
        <v>0</v>
      </c>
      <c r="Y69" s="17" t="s">
        <v>12</v>
      </c>
      <c r="Z69" s="36"/>
      <c r="AA69" s="43"/>
      <c r="AB69" s="25">
        <f t="shared" si="39"/>
        <v>0</v>
      </c>
      <c r="AE69" s="68">
        <f t="shared" si="40"/>
        <v>26.6</v>
      </c>
    </row>
    <row r="70" spans="2:31" ht="27.75" customHeight="1" x14ac:dyDescent="0.25">
      <c r="B70" s="30">
        <f t="shared" si="45"/>
        <v>20</v>
      </c>
      <c r="C70" s="27" t="s">
        <v>117</v>
      </c>
      <c r="D70" s="61"/>
      <c r="E70" s="17" t="s">
        <v>8</v>
      </c>
      <c r="F70" s="36"/>
      <c r="G70" s="43"/>
      <c r="H70" s="25">
        <f t="shared" si="55"/>
        <v>0</v>
      </c>
      <c r="J70" s="17" t="s">
        <v>8</v>
      </c>
      <c r="K70" s="36">
        <v>1</v>
      </c>
      <c r="L70" s="43">
        <v>2200</v>
      </c>
      <c r="M70" s="25">
        <f t="shared" si="56"/>
        <v>2200</v>
      </c>
      <c r="O70" s="17" t="s">
        <v>8</v>
      </c>
      <c r="P70" s="36"/>
      <c r="Q70" s="43"/>
      <c r="R70" s="25">
        <f t="shared" si="57"/>
        <v>0</v>
      </c>
      <c r="T70" s="17" t="s">
        <v>8</v>
      </c>
      <c r="U70" s="36"/>
      <c r="V70" s="43"/>
      <c r="W70" s="25">
        <f t="shared" si="58"/>
        <v>0</v>
      </c>
      <c r="Y70" s="17" t="s">
        <v>8</v>
      </c>
      <c r="Z70" s="36"/>
      <c r="AA70" s="43"/>
      <c r="AB70" s="25">
        <f t="shared" si="39"/>
        <v>0</v>
      </c>
      <c r="AE70" s="68">
        <f t="shared" si="40"/>
        <v>440</v>
      </c>
    </row>
    <row r="71" spans="2:31" ht="27.75" customHeight="1" x14ac:dyDescent="0.25">
      <c r="B71" s="30">
        <f t="shared" si="45"/>
        <v>21</v>
      </c>
      <c r="C71" s="27" t="s">
        <v>118</v>
      </c>
      <c r="D71" s="61"/>
      <c r="E71" s="17" t="s">
        <v>12</v>
      </c>
      <c r="F71" s="36"/>
      <c r="G71" s="43"/>
      <c r="H71" s="25">
        <f t="shared" si="55"/>
        <v>0</v>
      </c>
      <c r="J71" s="17" t="s">
        <v>12</v>
      </c>
      <c r="K71" s="36">
        <v>232</v>
      </c>
      <c r="L71" s="43">
        <v>33</v>
      </c>
      <c r="M71" s="25">
        <f t="shared" si="56"/>
        <v>7656</v>
      </c>
      <c r="O71" s="17" t="s">
        <v>12</v>
      </c>
      <c r="P71" s="36"/>
      <c r="Q71" s="43"/>
      <c r="R71" s="25">
        <f t="shared" si="57"/>
        <v>0</v>
      </c>
      <c r="T71" s="17" t="s">
        <v>12</v>
      </c>
      <c r="U71" s="36"/>
      <c r="V71" s="43"/>
      <c r="W71" s="25">
        <f t="shared" si="58"/>
        <v>0</v>
      </c>
      <c r="Y71" s="17" t="s">
        <v>12</v>
      </c>
      <c r="Z71" s="36"/>
      <c r="AA71" s="43"/>
      <c r="AB71" s="25">
        <f t="shared" si="39"/>
        <v>0</v>
      </c>
      <c r="AE71" s="68">
        <f t="shared" si="40"/>
        <v>6.6</v>
      </c>
    </row>
    <row r="72" spans="2:31" ht="27.75" customHeight="1" x14ac:dyDescent="0.25">
      <c r="B72" s="30">
        <f t="shared" si="45"/>
        <v>22</v>
      </c>
      <c r="C72" s="27" t="s">
        <v>119</v>
      </c>
      <c r="D72" s="61"/>
      <c r="E72" s="17" t="s">
        <v>12</v>
      </c>
      <c r="F72" s="36"/>
      <c r="G72" s="43"/>
      <c r="H72" s="25">
        <f t="shared" si="55"/>
        <v>0</v>
      </c>
      <c r="J72" s="17" t="s">
        <v>12</v>
      </c>
      <c r="K72" s="36">
        <v>31024</v>
      </c>
      <c r="L72" s="43">
        <v>1.56</v>
      </c>
      <c r="M72" s="25">
        <f t="shared" si="56"/>
        <v>48397.440000000002</v>
      </c>
      <c r="O72" s="17" t="s">
        <v>12</v>
      </c>
      <c r="P72" s="36"/>
      <c r="Q72" s="43"/>
      <c r="R72" s="25">
        <f t="shared" si="57"/>
        <v>0</v>
      </c>
      <c r="T72" s="17" t="s">
        <v>12</v>
      </c>
      <c r="U72" s="36"/>
      <c r="V72" s="43"/>
      <c r="W72" s="25">
        <f t="shared" si="58"/>
        <v>0</v>
      </c>
      <c r="Y72" s="17" t="s">
        <v>12</v>
      </c>
      <c r="Z72" s="36"/>
      <c r="AA72" s="43"/>
      <c r="AB72" s="25">
        <f t="shared" si="39"/>
        <v>0</v>
      </c>
      <c r="AE72" s="68">
        <f t="shared" si="40"/>
        <v>0.312</v>
      </c>
    </row>
    <row r="73" spans="2:31" ht="27.75" customHeight="1" x14ac:dyDescent="0.25">
      <c r="B73" s="30">
        <f t="shared" si="45"/>
        <v>23</v>
      </c>
      <c r="C73" s="27" t="s">
        <v>99</v>
      </c>
      <c r="D73" s="61"/>
      <c r="E73" s="17" t="s">
        <v>12</v>
      </c>
      <c r="F73" s="36"/>
      <c r="G73" s="43"/>
      <c r="H73" s="25">
        <f t="shared" ref="H73:H85" si="59">F73*G73</f>
        <v>0</v>
      </c>
      <c r="J73" s="17" t="s">
        <v>12</v>
      </c>
      <c r="K73" s="36">
        <v>74937</v>
      </c>
      <c r="L73" s="43">
        <v>1.65</v>
      </c>
      <c r="M73" s="25">
        <f t="shared" ref="M73:M85" si="60">K73*L73</f>
        <v>123646.04999999999</v>
      </c>
      <c r="O73" s="17" t="s">
        <v>12</v>
      </c>
      <c r="P73" s="36">
        <v>74937</v>
      </c>
      <c r="Q73" s="43">
        <v>0.99</v>
      </c>
      <c r="R73" s="25">
        <f t="shared" ref="R73:R85" si="61">P73*Q73</f>
        <v>74187.63</v>
      </c>
      <c r="T73" s="17" t="s">
        <v>12</v>
      </c>
      <c r="U73" s="36">
        <v>74937</v>
      </c>
      <c r="V73" s="43">
        <v>1.24</v>
      </c>
      <c r="W73" s="25">
        <f t="shared" ref="W73:W85" si="62">U73*V73</f>
        <v>92921.88</v>
      </c>
      <c r="Y73" s="17" t="s">
        <v>12</v>
      </c>
      <c r="Z73" s="36"/>
      <c r="AA73" s="43"/>
      <c r="AB73" s="25">
        <f t="shared" si="39"/>
        <v>0</v>
      </c>
      <c r="AE73" s="68">
        <f t="shared" si="40"/>
        <v>0.77600000000000002</v>
      </c>
    </row>
    <row r="74" spans="2:31" ht="27.75" customHeight="1" x14ac:dyDescent="0.25">
      <c r="B74" s="30">
        <f t="shared" si="45"/>
        <v>24</v>
      </c>
      <c r="C74" s="27" t="s">
        <v>176</v>
      </c>
      <c r="D74" s="61"/>
      <c r="E74" s="17" t="s">
        <v>14</v>
      </c>
      <c r="F74" s="36">
        <v>100</v>
      </c>
      <c r="G74" s="43">
        <v>6</v>
      </c>
      <c r="H74" s="25">
        <f t="shared" si="59"/>
        <v>600</v>
      </c>
      <c r="J74" s="17" t="s">
        <v>14</v>
      </c>
      <c r="K74" s="36"/>
      <c r="L74" s="43"/>
      <c r="M74" s="25">
        <f t="shared" si="60"/>
        <v>0</v>
      </c>
      <c r="O74" s="17" t="s">
        <v>14</v>
      </c>
      <c r="P74" s="36"/>
      <c r="Q74" s="43"/>
      <c r="R74" s="25">
        <f t="shared" si="61"/>
        <v>0</v>
      </c>
      <c r="T74" s="17" t="s">
        <v>14</v>
      </c>
      <c r="U74" s="36"/>
      <c r="V74" s="43"/>
      <c r="W74" s="25">
        <f t="shared" si="62"/>
        <v>0</v>
      </c>
      <c r="Y74" s="17" t="s">
        <v>14</v>
      </c>
      <c r="Z74" s="36"/>
      <c r="AA74" s="43"/>
      <c r="AB74" s="25">
        <f t="shared" si="39"/>
        <v>0</v>
      </c>
      <c r="AE74" s="68">
        <f t="shared" si="40"/>
        <v>1.2</v>
      </c>
    </row>
    <row r="75" spans="2:31" ht="27.75" customHeight="1" x14ac:dyDescent="0.25">
      <c r="B75" s="30">
        <f t="shared" si="45"/>
        <v>25</v>
      </c>
      <c r="C75" s="27" t="s">
        <v>184</v>
      </c>
      <c r="D75" s="61"/>
      <c r="E75" s="17" t="s">
        <v>12</v>
      </c>
      <c r="F75" s="36">
        <v>1302</v>
      </c>
      <c r="G75" s="43">
        <v>125</v>
      </c>
      <c r="H75" s="25">
        <f t="shared" si="59"/>
        <v>162750</v>
      </c>
      <c r="J75" s="17" t="s">
        <v>12</v>
      </c>
      <c r="K75" s="36"/>
      <c r="L75" s="43"/>
      <c r="M75" s="25">
        <f t="shared" si="60"/>
        <v>0</v>
      </c>
      <c r="O75" s="17" t="s">
        <v>12</v>
      </c>
      <c r="P75" s="36"/>
      <c r="Q75" s="43"/>
      <c r="R75" s="25">
        <f t="shared" si="61"/>
        <v>0</v>
      </c>
      <c r="T75" s="17" t="s">
        <v>12</v>
      </c>
      <c r="U75" s="36"/>
      <c r="V75" s="43"/>
      <c r="W75" s="25">
        <f t="shared" si="62"/>
        <v>0</v>
      </c>
      <c r="Y75" s="17" t="s">
        <v>12</v>
      </c>
      <c r="Z75" s="36"/>
      <c r="AA75" s="43"/>
      <c r="AB75" s="25">
        <f t="shared" si="39"/>
        <v>0</v>
      </c>
      <c r="AE75" s="68">
        <f t="shared" si="40"/>
        <v>25</v>
      </c>
    </row>
    <row r="76" spans="2:31" ht="27.75" customHeight="1" x14ac:dyDescent="0.25">
      <c r="B76" s="30">
        <f t="shared" si="45"/>
        <v>26</v>
      </c>
      <c r="C76" s="27" t="s">
        <v>177</v>
      </c>
      <c r="D76" s="61"/>
      <c r="E76" s="17" t="s">
        <v>12</v>
      </c>
      <c r="F76" s="36">
        <v>371</v>
      </c>
      <c r="G76" s="43">
        <v>14</v>
      </c>
      <c r="H76" s="25">
        <f t="shared" si="59"/>
        <v>5194</v>
      </c>
      <c r="J76" s="17" t="s">
        <v>12</v>
      </c>
      <c r="K76" s="36"/>
      <c r="L76" s="43"/>
      <c r="M76" s="25">
        <f t="shared" si="60"/>
        <v>0</v>
      </c>
      <c r="O76" s="17" t="s">
        <v>12</v>
      </c>
      <c r="P76" s="36"/>
      <c r="Q76" s="43"/>
      <c r="R76" s="25">
        <f t="shared" si="61"/>
        <v>0</v>
      </c>
      <c r="T76" s="17" t="s">
        <v>12</v>
      </c>
      <c r="U76" s="36"/>
      <c r="V76" s="43"/>
      <c r="W76" s="25">
        <f t="shared" si="62"/>
        <v>0</v>
      </c>
      <c r="Y76" s="17" t="s">
        <v>12</v>
      </c>
      <c r="Z76" s="36"/>
      <c r="AA76" s="43"/>
      <c r="AB76" s="25">
        <f t="shared" si="39"/>
        <v>0</v>
      </c>
      <c r="AE76" s="68">
        <f t="shared" si="40"/>
        <v>2.8</v>
      </c>
    </row>
    <row r="77" spans="2:31" ht="27.75" customHeight="1" x14ac:dyDescent="0.25">
      <c r="B77" s="30">
        <f t="shared" si="45"/>
        <v>27</v>
      </c>
      <c r="C77" s="27" t="s">
        <v>178</v>
      </c>
      <c r="D77" s="61"/>
      <c r="E77" s="17" t="s">
        <v>12</v>
      </c>
      <c r="F77" s="36">
        <f>1000+1000+1000+1000</f>
        <v>4000</v>
      </c>
      <c r="G77" s="43">
        <v>2.5</v>
      </c>
      <c r="H77" s="25">
        <f t="shared" si="59"/>
        <v>10000</v>
      </c>
      <c r="J77" s="17" t="s">
        <v>12</v>
      </c>
      <c r="K77" s="36"/>
      <c r="L77" s="43"/>
      <c r="M77" s="25">
        <f t="shared" si="60"/>
        <v>0</v>
      </c>
      <c r="O77" s="17" t="s">
        <v>12</v>
      </c>
      <c r="P77" s="36"/>
      <c r="Q77" s="43"/>
      <c r="R77" s="25">
        <f t="shared" si="61"/>
        <v>0</v>
      </c>
      <c r="T77" s="17" t="s">
        <v>12</v>
      </c>
      <c r="U77" s="36"/>
      <c r="V77" s="43"/>
      <c r="W77" s="25">
        <f t="shared" si="62"/>
        <v>0</v>
      </c>
      <c r="Y77" s="17" t="s">
        <v>12</v>
      </c>
      <c r="Z77" s="36"/>
      <c r="AA77" s="43"/>
      <c r="AB77" s="25">
        <f t="shared" si="39"/>
        <v>0</v>
      </c>
      <c r="AE77" s="68">
        <f t="shared" si="40"/>
        <v>0.5</v>
      </c>
    </row>
    <row r="78" spans="2:31" ht="27.75" customHeight="1" x14ac:dyDescent="0.25">
      <c r="B78" s="30">
        <f t="shared" si="45"/>
        <v>28</v>
      </c>
      <c r="C78" s="27" t="s">
        <v>179</v>
      </c>
      <c r="D78" s="61"/>
      <c r="E78" s="17" t="s">
        <v>12</v>
      </c>
      <c r="F78" s="36">
        <v>250</v>
      </c>
      <c r="G78" s="43">
        <v>115</v>
      </c>
      <c r="H78" s="25">
        <f t="shared" si="59"/>
        <v>28750</v>
      </c>
      <c r="J78" s="17" t="s">
        <v>12</v>
      </c>
      <c r="K78" s="36"/>
      <c r="L78" s="43"/>
      <c r="M78" s="25">
        <f t="shared" si="60"/>
        <v>0</v>
      </c>
      <c r="O78" s="17" t="s">
        <v>12</v>
      </c>
      <c r="P78" s="36"/>
      <c r="Q78" s="43"/>
      <c r="R78" s="25">
        <f t="shared" si="61"/>
        <v>0</v>
      </c>
      <c r="T78" s="17" t="s">
        <v>12</v>
      </c>
      <c r="U78" s="36"/>
      <c r="V78" s="43"/>
      <c r="W78" s="25">
        <f t="shared" si="62"/>
        <v>0</v>
      </c>
      <c r="Y78" s="17" t="s">
        <v>12</v>
      </c>
      <c r="Z78" s="36"/>
      <c r="AA78" s="43"/>
      <c r="AB78" s="25">
        <f t="shared" si="39"/>
        <v>0</v>
      </c>
      <c r="AE78" s="68">
        <f t="shared" si="40"/>
        <v>23</v>
      </c>
    </row>
    <row r="79" spans="2:31" ht="27.75" customHeight="1" x14ac:dyDescent="0.25">
      <c r="B79" s="30">
        <f t="shared" si="45"/>
        <v>29</v>
      </c>
      <c r="C79" s="27" t="s">
        <v>180</v>
      </c>
      <c r="D79" s="61"/>
      <c r="E79" s="17" t="s">
        <v>11</v>
      </c>
      <c r="F79" s="36">
        <v>79</v>
      </c>
      <c r="G79" s="43">
        <v>900</v>
      </c>
      <c r="H79" s="25">
        <f t="shared" si="59"/>
        <v>71100</v>
      </c>
      <c r="J79" s="17" t="s">
        <v>11</v>
      </c>
      <c r="K79" s="36"/>
      <c r="L79" s="43"/>
      <c r="M79" s="25">
        <f t="shared" si="60"/>
        <v>0</v>
      </c>
      <c r="O79" s="17" t="s">
        <v>11</v>
      </c>
      <c r="P79" s="36"/>
      <c r="Q79" s="43"/>
      <c r="R79" s="25">
        <f t="shared" si="61"/>
        <v>0</v>
      </c>
      <c r="T79" s="17" t="s">
        <v>11</v>
      </c>
      <c r="U79" s="36"/>
      <c r="V79" s="43"/>
      <c r="W79" s="25">
        <f t="shared" si="62"/>
        <v>0</v>
      </c>
      <c r="Y79" s="17" t="s">
        <v>11</v>
      </c>
      <c r="Z79" s="36"/>
      <c r="AA79" s="43"/>
      <c r="AB79" s="25">
        <f t="shared" si="39"/>
        <v>0</v>
      </c>
      <c r="AE79" s="68">
        <f t="shared" si="40"/>
        <v>180</v>
      </c>
    </row>
    <row r="80" spans="2:31" ht="27.75" customHeight="1" x14ac:dyDescent="0.25">
      <c r="B80" s="30">
        <f t="shared" si="45"/>
        <v>30</v>
      </c>
      <c r="C80" s="27" t="s">
        <v>186</v>
      </c>
      <c r="D80" s="61"/>
      <c r="E80" s="17" t="s">
        <v>8</v>
      </c>
      <c r="F80" s="36">
        <v>2</v>
      </c>
      <c r="G80" s="43">
        <v>9100</v>
      </c>
      <c r="H80" s="25">
        <f t="shared" ref="H80" si="63">F80*G80</f>
        <v>18200</v>
      </c>
      <c r="J80" s="17" t="s">
        <v>8</v>
      </c>
      <c r="K80" s="36"/>
      <c r="L80" s="43"/>
      <c r="M80" s="25">
        <f t="shared" ref="M80" si="64">K80*L80</f>
        <v>0</v>
      </c>
      <c r="O80" s="17" t="s">
        <v>8</v>
      </c>
      <c r="P80" s="36"/>
      <c r="Q80" s="43"/>
      <c r="R80" s="25">
        <f t="shared" ref="R80" si="65">P80*Q80</f>
        <v>0</v>
      </c>
      <c r="T80" s="17" t="s">
        <v>8</v>
      </c>
      <c r="U80" s="36"/>
      <c r="V80" s="43"/>
      <c r="W80" s="25">
        <f t="shared" ref="W80" si="66">U80*V80</f>
        <v>0</v>
      </c>
      <c r="Y80" s="17" t="s">
        <v>8</v>
      </c>
      <c r="Z80" s="36"/>
      <c r="AA80" s="43"/>
      <c r="AB80" s="25">
        <f t="shared" si="39"/>
        <v>0</v>
      </c>
      <c r="AE80" s="68">
        <f t="shared" si="40"/>
        <v>1820</v>
      </c>
    </row>
    <row r="81" spans="2:31" ht="27.75" customHeight="1" x14ac:dyDescent="0.25">
      <c r="B81" s="30">
        <f t="shared" si="45"/>
        <v>31</v>
      </c>
      <c r="C81" s="27" t="s">
        <v>220</v>
      </c>
      <c r="D81" s="61"/>
      <c r="E81" s="17" t="s">
        <v>12</v>
      </c>
      <c r="F81" s="36">
        <v>72</v>
      </c>
      <c r="G81" s="43">
        <v>110</v>
      </c>
      <c r="H81" s="25">
        <f t="shared" si="59"/>
        <v>7920</v>
      </c>
      <c r="J81" s="17" t="s">
        <v>12</v>
      </c>
      <c r="K81" s="36"/>
      <c r="L81" s="43"/>
      <c r="M81" s="25">
        <f t="shared" si="60"/>
        <v>0</v>
      </c>
      <c r="O81" s="17" t="s">
        <v>12</v>
      </c>
      <c r="P81" s="36"/>
      <c r="Q81" s="43"/>
      <c r="R81" s="25">
        <f t="shared" si="61"/>
        <v>0</v>
      </c>
      <c r="T81" s="17" t="s">
        <v>12</v>
      </c>
      <c r="U81" s="36"/>
      <c r="V81" s="43"/>
      <c r="W81" s="25">
        <f t="shared" si="62"/>
        <v>0</v>
      </c>
      <c r="Y81" s="17" t="s">
        <v>12</v>
      </c>
      <c r="Z81" s="36"/>
      <c r="AA81" s="43"/>
      <c r="AB81" s="25">
        <f t="shared" si="39"/>
        <v>0</v>
      </c>
      <c r="AE81" s="68">
        <f t="shared" si="40"/>
        <v>22</v>
      </c>
    </row>
    <row r="82" spans="2:31" ht="27.75" customHeight="1" x14ac:dyDescent="0.25">
      <c r="B82" s="30">
        <f t="shared" si="45"/>
        <v>32</v>
      </c>
      <c r="C82" s="27" t="s">
        <v>181</v>
      </c>
      <c r="D82" s="61"/>
      <c r="E82" s="17" t="s">
        <v>14</v>
      </c>
      <c r="F82" s="36">
        <f>239+30+99</f>
        <v>368</v>
      </c>
      <c r="G82" s="43">
        <v>1</v>
      </c>
      <c r="H82" s="25">
        <f t="shared" si="59"/>
        <v>368</v>
      </c>
      <c r="J82" s="17" t="s">
        <v>14</v>
      </c>
      <c r="K82" s="36"/>
      <c r="L82" s="43"/>
      <c r="M82" s="25">
        <f t="shared" si="60"/>
        <v>0</v>
      </c>
      <c r="O82" s="17" t="s">
        <v>14</v>
      </c>
      <c r="P82" s="36"/>
      <c r="Q82" s="43"/>
      <c r="R82" s="25">
        <f t="shared" si="61"/>
        <v>0</v>
      </c>
      <c r="T82" s="17" t="s">
        <v>14</v>
      </c>
      <c r="U82" s="36"/>
      <c r="V82" s="43"/>
      <c r="W82" s="25">
        <f t="shared" si="62"/>
        <v>0</v>
      </c>
      <c r="Y82" s="17" t="s">
        <v>14</v>
      </c>
      <c r="Z82" s="36"/>
      <c r="AA82" s="43"/>
      <c r="AB82" s="25">
        <f t="shared" si="39"/>
        <v>0</v>
      </c>
      <c r="AE82" s="68">
        <f t="shared" si="40"/>
        <v>0.2</v>
      </c>
    </row>
    <row r="83" spans="2:31" ht="27.75" customHeight="1" x14ac:dyDescent="0.25">
      <c r="B83" s="30">
        <f t="shared" si="45"/>
        <v>33</v>
      </c>
      <c r="C83" s="27" t="s">
        <v>182</v>
      </c>
      <c r="D83" s="61"/>
      <c r="E83" s="17" t="s">
        <v>8</v>
      </c>
      <c r="F83" s="36">
        <v>1</v>
      </c>
      <c r="G83" s="43">
        <v>2400</v>
      </c>
      <c r="H83" s="25">
        <f t="shared" si="59"/>
        <v>2400</v>
      </c>
      <c r="J83" s="17" t="s">
        <v>8</v>
      </c>
      <c r="K83" s="36"/>
      <c r="L83" s="43"/>
      <c r="M83" s="25">
        <f t="shared" si="60"/>
        <v>0</v>
      </c>
      <c r="O83" s="17" t="s">
        <v>8</v>
      </c>
      <c r="P83" s="36"/>
      <c r="Q83" s="43"/>
      <c r="R83" s="25">
        <f t="shared" si="61"/>
        <v>0</v>
      </c>
      <c r="T83" s="17" t="s">
        <v>8</v>
      </c>
      <c r="U83" s="36"/>
      <c r="V83" s="43"/>
      <c r="W83" s="25">
        <f t="shared" si="62"/>
        <v>0</v>
      </c>
      <c r="Y83" s="17" t="s">
        <v>8</v>
      </c>
      <c r="Z83" s="36"/>
      <c r="AA83" s="43"/>
      <c r="AB83" s="25">
        <f t="shared" si="39"/>
        <v>0</v>
      </c>
      <c r="AE83" s="68">
        <f t="shared" si="40"/>
        <v>480</v>
      </c>
    </row>
    <row r="84" spans="2:31" ht="27.75" customHeight="1" x14ac:dyDescent="0.25">
      <c r="B84" s="30">
        <f t="shared" si="45"/>
        <v>34</v>
      </c>
      <c r="C84" s="27" t="s">
        <v>183</v>
      </c>
      <c r="D84" s="61"/>
      <c r="E84" s="17" t="s">
        <v>12</v>
      </c>
      <c r="F84" s="36">
        <v>107</v>
      </c>
      <c r="G84" s="43">
        <v>130</v>
      </c>
      <c r="H84" s="25">
        <f t="shared" si="59"/>
        <v>13910</v>
      </c>
      <c r="J84" s="17" t="s">
        <v>12</v>
      </c>
      <c r="K84" s="36"/>
      <c r="L84" s="43"/>
      <c r="M84" s="25">
        <f t="shared" si="60"/>
        <v>0</v>
      </c>
      <c r="O84" s="17" t="s">
        <v>12</v>
      </c>
      <c r="P84" s="36"/>
      <c r="Q84" s="43"/>
      <c r="R84" s="25">
        <f t="shared" si="61"/>
        <v>0</v>
      </c>
      <c r="T84" s="17" t="s">
        <v>12</v>
      </c>
      <c r="U84" s="36"/>
      <c r="V84" s="43"/>
      <c r="W84" s="25">
        <f t="shared" si="62"/>
        <v>0</v>
      </c>
      <c r="Y84" s="17" t="s">
        <v>12</v>
      </c>
      <c r="Z84" s="36"/>
      <c r="AA84" s="43"/>
      <c r="AB84" s="25">
        <f t="shared" si="39"/>
        <v>0</v>
      </c>
      <c r="AE84" s="68">
        <f t="shared" si="40"/>
        <v>26</v>
      </c>
    </row>
    <row r="85" spans="2:31" ht="27.75" customHeight="1" x14ac:dyDescent="0.25">
      <c r="B85" s="30">
        <f t="shared" si="45"/>
        <v>35</v>
      </c>
      <c r="C85" s="27" t="s">
        <v>185</v>
      </c>
      <c r="D85" s="61"/>
      <c r="E85" s="17" t="s">
        <v>14</v>
      </c>
      <c r="F85" s="36">
        <v>22</v>
      </c>
      <c r="G85" s="43">
        <v>82</v>
      </c>
      <c r="H85" s="25">
        <f t="shared" si="59"/>
        <v>1804</v>
      </c>
      <c r="J85" s="17" t="s">
        <v>14</v>
      </c>
      <c r="K85" s="36"/>
      <c r="L85" s="43"/>
      <c r="M85" s="25">
        <f t="shared" si="60"/>
        <v>0</v>
      </c>
      <c r="O85" s="17" t="s">
        <v>14</v>
      </c>
      <c r="P85" s="36"/>
      <c r="Q85" s="43"/>
      <c r="R85" s="25">
        <f t="shared" si="61"/>
        <v>0</v>
      </c>
      <c r="T85" s="17" t="s">
        <v>14</v>
      </c>
      <c r="U85" s="36"/>
      <c r="V85" s="43"/>
      <c r="W85" s="25">
        <f t="shared" si="62"/>
        <v>0</v>
      </c>
      <c r="Y85" s="17" t="s">
        <v>14</v>
      </c>
      <c r="Z85" s="36"/>
      <c r="AA85" s="43"/>
      <c r="AB85" s="25">
        <f t="shared" si="39"/>
        <v>0</v>
      </c>
      <c r="AE85" s="68">
        <f t="shared" si="40"/>
        <v>16.399999999999999</v>
      </c>
    </row>
    <row r="86" spans="2:31" ht="27.75" customHeight="1" x14ac:dyDescent="0.25">
      <c r="B86" s="17"/>
      <c r="C86" s="16"/>
      <c r="D86" s="40"/>
      <c r="E86" s="17"/>
      <c r="F86" s="17"/>
      <c r="G86" s="42"/>
      <c r="H86" s="42"/>
      <c r="J86" s="17"/>
      <c r="K86" s="17"/>
      <c r="L86" s="42"/>
      <c r="M86" s="42"/>
      <c r="O86" s="17"/>
      <c r="P86" s="17"/>
      <c r="Q86" s="42"/>
      <c r="R86" s="42"/>
      <c r="T86" s="17"/>
      <c r="U86" s="17"/>
      <c r="V86" s="42"/>
      <c r="W86" s="42"/>
      <c r="Y86" s="17"/>
      <c r="Z86" s="17"/>
      <c r="AA86" s="42"/>
      <c r="AB86" s="42"/>
    </row>
    <row r="87" spans="2:31" ht="27.75" customHeight="1" x14ac:dyDescent="0.25">
      <c r="B87" s="16"/>
      <c r="C87" s="16"/>
      <c r="D87" s="40"/>
      <c r="E87" s="17"/>
      <c r="F87" s="44"/>
      <c r="G87" s="18" t="s">
        <v>9</v>
      </c>
      <c r="H87" s="26">
        <f>SUM(H51:H86)</f>
        <v>747751</v>
      </c>
      <c r="J87" s="17"/>
      <c r="K87" s="44"/>
      <c r="L87" s="18" t="s">
        <v>9</v>
      </c>
      <c r="M87" s="26">
        <f>SUM(M51:M86)</f>
        <v>821414.49</v>
      </c>
      <c r="O87" s="17"/>
      <c r="P87" s="44"/>
      <c r="Q87" s="18" t="s">
        <v>9</v>
      </c>
      <c r="R87" s="26">
        <f>SUM(R51:R86)</f>
        <v>1137891.83</v>
      </c>
      <c r="T87" s="17"/>
      <c r="U87" s="44"/>
      <c r="V87" s="18" t="s">
        <v>9</v>
      </c>
      <c r="W87" s="26">
        <f>SUM(W51:W86)</f>
        <v>548734.82999999996</v>
      </c>
      <c r="Y87" s="17"/>
      <c r="Z87" s="44"/>
      <c r="AA87" s="18" t="s">
        <v>9</v>
      </c>
      <c r="AB87" s="26">
        <f>SUM(AB51:AB86)</f>
        <v>887149.7</v>
      </c>
    </row>
    <row r="88" spans="2:31" ht="27.75" customHeight="1" x14ac:dyDescent="0.25">
      <c r="B88" s="16"/>
      <c r="C88" s="16"/>
      <c r="D88" s="40"/>
      <c r="E88" s="17"/>
      <c r="F88" s="44"/>
      <c r="G88" s="18"/>
      <c r="H88" s="42"/>
      <c r="J88" s="17"/>
      <c r="K88" s="44"/>
      <c r="L88" s="18"/>
      <c r="M88" s="42"/>
      <c r="O88" s="17"/>
      <c r="P88" s="44"/>
      <c r="Q88" s="18"/>
      <c r="R88" s="42"/>
      <c r="T88" s="17"/>
      <c r="U88" s="44"/>
      <c r="V88" s="18"/>
      <c r="W88" s="42"/>
      <c r="Y88" s="17"/>
      <c r="Z88" s="44"/>
      <c r="AA88" s="18"/>
      <c r="AB88" s="42"/>
    </row>
    <row r="89" spans="2:31" ht="27.75" customHeight="1" x14ac:dyDescent="0.25">
      <c r="B89" s="45"/>
      <c r="C89" s="46"/>
      <c r="D89" s="47"/>
      <c r="E89" s="92" t="s">
        <v>215</v>
      </c>
      <c r="F89" s="92"/>
      <c r="G89" s="92"/>
      <c r="H89" s="92"/>
      <c r="J89" s="92" t="s">
        <v>114</v>
      </c>
      <c r="K89" s="92"/>
      <c r="L89" s="92"/>
      <c r="M89" s="92"/>
      <c r="O89" s="92" t="s">
        <v>122</v>
      </c>
      <c r="P89" s="92"/>
      <c r="Q89" s="92"/>
      <c r="R89" s="92"/>
      <c r="T89" s="92" t="s">
        <v>150</v>
      </c>
      <c r="U89" s="92"/>
      <c r="V89" s="92"/>
      <c r="W89" s="92"/>
      <c r="Y89" s="92" t="s">
        <v>226</v>
      </c>
      <c r="Z89" s="92"/>
      <c r="AA89" s="92"/>
      <c r="AB89" s="92"/>
    </row>
    <row r="90" spans="2:31" ht="18.75" thickBot="1" x14ac:dyDescent="0.3">
      <c r="B90" s="37" t="s">
        <v>17</v>
      </c>
      <c r="C90" s="38"/>
      <c r="D90" s="51"/>
      <c r="E90" s="20"/>
      <c r="F90" s="21"/>
      <c r="G90" s="20"/>
      <c r="H90" s="20"/>
      <c r="J90" s="20"/>
      <c r="K90" s="21"/>
      <c r="L90" s="20"/>
      <c r="M90" s="20"/>
      <c r="O90" s="20"/>
      <c r="P90" s="21"/>
      <c r="Q90" s="20"/>
      <c r="R90" s="20"/>
      <c r="T90" s="20"/>
      <c r="U90" s="21"/>
      <c r="V90" s="20"/>
      <c r="W90" s="20"/>
      <c r="Y90" s="20"/>
      <c r="Z90" s="21"/>
      <c r="AA90" s="20"/>
      <c r="AB90" s="20"/>
    </row>
    <row r="91" spans="2:31" ht="16.5" thickBot="1" x14ac:dyDescent="0.3">
      <c r="B91" s="22" t="s">
        <v>1</v>
      </c>
      <c r="C91" s="23" t="s">
        <v>2</v>
      </c>
      <c r="D91" s="59"/>
      <c r="E91" s="22" t="s">
        <v>3</v>
      </c>
      <c r="F91" s="22" t="s">
        <v>4</v>
      </c>
      <c r="G91" s="22" t="s">
        <v>5</v>
      </c>
      <c r="H91" s="22" t="s">
        <v>6</v>
      </c>
      <c r="J91" s="22" t="s">
        <v>3</v>
      </c>
      <c r="K91" s="22" t="s">
        <v>4</v>
      </c>
      <c r="L91" s="22" t="s">
        <v>5</v>
      </c>
      <c r="M91" s="22" t="s">
        <v>6</v>
      </c>
      <c r="O91" s="22" t="s">
        <v>3</v>
      </c>
      <c r="P91" s="22" t="s">
        <v>4</v>
      </c>
      <c r="Q91" s="22" t="s">
        <v>5</v>
      </c>
      <c r="R91" s="22" t="s">
        <v>6</v>
      </c>
      <c r="T91" s="22" t="s">
        <v>3</v>
      </c>
      <c r="U91" s="22" t="s">
        <v>4</v>
      </c>
      <c r="V91" s="22" t="s">
        <v>5</v>
      </c>
      <c r="W91" s="22" t="s">
        <v>6</v>
      </c>
      <c r="Y91" s="22" t="s">
        <v>3</v>
      </c>
      <c r="Z91" s="22" t="s">
        <v>4</v>
      </c>
      <c r="AA91" s="22" t="s">
        <v>5</v>
      </c>
      <c r="AB91" s="22" t="s">
        <v>6</v>
      </c>
    </row>
    <row r="92" spans="2:31" ht="27.75" customHeight="1" x14ac:dyDescent="0.25">
      <c r="B92" s="30">
        <v>1</v>
      </c>
      <c r="C92" s="27" t="s">
        <v>56</v>
      </c>
      <c r="D92" s="61"/>
      <c r="E92" s="17" t="s">
        <v>14</v>
      </c>
      <c r="F92" s="36">
        <v>790</v>
      </c>
      <c r="G92" s="25">
        <v>33</v>
      </c>
      <c r="H92" s="25">
        <f>F92*G92</f>
        <v>26070</v>
      </c>
      <c r="J92" s="17" t="s">
        <v>14</v>
      </c>
      <c r="K92" s="36">
        <v>3608</v>
      </c>
      <c r="L92" s="25">
        <v>28.5</v>
      </c>
      <c r="M92" s="25">
        <f>K92*L92</f>
        <v>102828</v>
      </c>
      <c r="O92" s="17" t="s">
        <v>14</v>
      </c>
      <c r="P92" s="36">
        <v>3608</v>
      </c>
      <c r="Q92" s="25">
        <v>34.65</v>
      </c>
      <c r="R92" s="25">
        <f>P92*Q92</f>
        <v>125017.2</v>
      </c>
      <c r="T92" s="17" t="s">
        <v>14</v>
      </c>
      <c r="U92" s="36">
        <v>499</v>
      </c>
      <c r="V92" s="25">
        <v>27.53</v>
      </c>
      <c r="W92" s="25">
        <f>U92*V92</f>
        <v>13737.470000000001</v>
      </c>
      <c r="Y92" s="17" t="s">
        <v>14</v>
      </c>
      <c r="Z92" s="36">
        <v>3608</v>
      </c>
      <c r="AA92" s="25">
        <v>30.6</v>
      </c>
      <c r="AB92" s="25">
        <f>Z92*AA92</f>
        <v>110404.8</v>
      </c>
      <c r="AE92" s="68">
        <f t="shared" ref="AE92:AE121" si="67">SUM(G92,L92,Q92,V92,AA92)/5</f>
        <v>30.856000000000002</v>
      </c>
    </row>
    <row r="93" spans="2:31" ht="27.75" customHeight="1" x14ac:dyDescent="0.25">
      <c r="B93" s="30">
        <f>B92+1</f>
        <v>2</v>
      </c>
      <c r="C93" s="27" t="s">
        <v>151</v>
      </c>
      <c r="D93" s="61"/>
      <c r="E93" s="17" t="s">
        <v>14</v>
      </c>
      <c r="F93" s="36">
        <v>742</v>
      </c>
      <c r="G93" s="25">
        <v>34</v>
      </c>
      <c r="H93" s="25">
        <f t="shared" ref="H93:H99" si="68">F93*G93</f>
        <v>25228</v>
      </c>
      <c r="J93" s="17" t="s">
        <v>14</v>
      </c>
      <c r="K93" s="36"/>
      <c r="L93" s="25"/>
      <c r="M93" s="25">
        <f t="shared" ref="M93:M99" si="69">K93*L93</f>
        <v>0</v>
      </c>
      <c r="O93" s="17" t="s">
        <v>14</v>
      </c>
      <c r="P93" s="36"/>
      <c r="Q93" s="25"/>
      <c r="R93" s="25">
        <f t="shared" ref="R93:R104" si="70">P93*Q93</f>
        <v>0</v>
      </c>
      <c r="T93" s="17" t="s">
        <v>14</v>
      </c>
      <c r="U93" s="36">
        <v>1013</v>
      </c>
      <c r="V93" s="25">
        <v>28.67</v>
      </c>
      <c r="W93" s="25">
        <f t="shared" ref="W93:W97" si="71">U93*V93</f>
        <v>29042.710000000003</v>
      </c>
      <c r="Y93" s="17" t="s">
        <v>14</v>
      </c>
      <c r="Z93" s="36"/>
      <c r="AA93" s="25"/>
      <c r="AB93" s="25">
        <f t="shared" ref="AB93:AB121" si="72">Z93*AA93</f>
        <v>0</v>
      </c>
      <c r="AE93" s="68">
        <f t="shared" si="67"/>
        <v>12.534000000000001</v>
      </c>
    </row>
    <row r="94" spans="2:31" ht="27.75" customHeight="1" x14ac:dyDescent="0.25">
      <c r="B94" s="30">
        <f t="shared" ref="B94:B121" si="73">B93+1</f>
        <v>3</v>
      </c>
      <c r="C94" s="27" t="s">
        <v>152</v>
      </c>
      <c r="D94" s="61"/>
      <c r="E94" s="17" t="s">
        <v>14</v>
      </c>
      <c r="F94" s="36">
        <v>496</v>
      </c>
      <c r="G94" s="25">
        <v>35</v>
      </c>
      <c r="H94" s="25">
        <f t="shared" si="68"/>
        <v>17360</v>
      </c>
      <c r="J94" s="17" t="s">
        <v>14</v>
      </c>
      <c r="K94" s="36"/>
      <c r="L94" s="25"/>
      <c r="M94" s="25">
        <f t="shared" si="69"/>
        <v>0</v>
      </c>
      <c r="O94" s="17" t="s">
        <v>14</v>
      </c>
      <c r="P94" s="36"/>
      <c r="Q94" s="25"/>
      <c r="R94" s="25">
        <f t="shared" si="70"/>
        <v>0</v>
      </c>
      <c r="T94" s="17" t="s">
        <v>14</v>
      </c>
      <c r="U94" s="36">
        <v>194</v>
      </c>
      <c r="V94" s="25">
        <v>30</v>
      </c>
      <c r="W94" s="25">
        <f t="shared" ref="W94:W96" si="74">U94*V94</f>
        <v>5820</v>
      </c>
      <c r="Y94" s="17" t="s">
        <v>14</v>
      </c>
      <c r="Z94" s="36"/>
      <c r="AA94" s="25"/>
      <c r="AB94" s="25">
        <f t="shared" si="72"/>
        <v>0</v>
      </c>
      <c r="AE94" s="68">
        <f t="shared" si="67"/>
        <v>13</v>
      </c>
    </row>
    <row r="95" spans="2:31" ht="27.75" customHeight="1" x14ac:dyDescent="0.25">
      <c r="B95" s="30">
        <f t="shared" si="73"/>
        <v>4</v>
      </c>
      <c r="C95" s="27" t="s">
        <v>153</v>
      </c>
      <c r="D95" s="61"/>
      <c r="E95" s="17" t="s">
        <v>14</v>
      </c>
      <c r="F95" s="36">
        <v>1084</v>
      </c>
      <c r="G95" s="25">
        <v>40</v>
      </c>
      <c r="H95" s="25">
        <f t="shared" si="68"/>
        <v>43360</v>
      </c>
      <c r="J95" s="17" t="s">
        <v>14</v>
      </c>
      <c r="K95" s="36"/>
      <c r="L95" s="25"/>
      <c r="M95" s="25">
        <f t="shared" si="69"/>
        <v>0</v>
      </c>
      <c r="O95" s="17" t="s">
        <v>14</v>
      </c>
      <c r="P95" s="36"/>
      <c r="Q95" s="25"/>
      <c r="R95" s="25">
        <f t="shared" si="70"/>
        <v>0</v>
      </c>
      <c r="T95" s="17" t="s">
        <v>14</v>
      </c>
      <c r="U95" s="36">
        <v>1038</v>
      </c>
      <c r="V95" s="25">
        <v>31.56</v>
      </c>
      <c r="W95" s="25">
        <f t="shared" si="74"/>
        <v>32759.279999999999</v>
      </c>
      <c r="Y95" s="17" t="s">
        <v>14</v>
      </c>
      <c r="Z95" s="36"/>
      <c r="AA95" s="25"/>
      <c r="AB95" s="25">
        <f t="shared" si="72"/>
        <v>0</v>
      </c>
      <c r="AE95" s="68">
        <f t="shared" si="67"/>
        <v>14.312000000000001</v>
      </c>
    </row>
    <row r="96" spans="2:31" ht="27.75" customHeight="1" x14ac:dyDescent="0.25">
      <c r="B96" s="30">
        <f t="shared" si="73"/>
        <v>5</v>
      </c>
      <c r="C96" s="27" t="s">
        <v>154</v>
      </c>
      <c r="D96" s="61"/>
      <c r="E96" s="17" t="s">
        <v>14</v>
      </c>
      <c r="F96" s="36">
        <v>192</v>
      </c>
      <c r="G96" s="25">
        <v>45</v>
      </c>
      <c r="H96" s="25">
        <f t="shared" si="68"/>
        <v>8640</v>
      </c>
      <c r="J96" s="17" t="s">
        <v>14</v>
      </c>
      <c r="K96" s="36"/>
      <c r="L96" s="25"/>
      <c r="M96" s="25">
        <f t="shared" si="69"/>
        <v>0</v>
      </c>
      <c r="O96" s="17" t="s">
        <v>14</v>
      </c>
      <c r="P96" s="36"/>
      <c r="Q96" s="25"/>
      <c r="R96" s="25">
        <f t="shared" si="70"/>
        <v>0</v>
      </c>
      <c r="T96" s="17" t="s">
        <v>14</v>
      </c>
      <c r="U96" s="36">
        <v>149</v>
      </c>
      <c r="V96" s="25">
        <v>33.43</v>
      </c>
      <c r="W96" s="25">
        <f t="shared" si="74"/>
        <v>4981.07</v>
      </c>
      <c r="Y96" s="17" t="s">
        <v>14</v>
      </c>
      <c r="Z96" s="36"/>
      <c r="AA96" s="25"/>
      <c r="AB96" s="25">
        <f t="shared" si="72"/>
        <v>0</v>
      </c>
      <c r="AE96" s="68">
        <f t="shared" si="67"/>
        <v>15.686000000000002</v>
      </c>
    </row>
    <row r="97" spans="2:31" ht="27.75" customHeight="1" x14ac:dyDescent="0.25">
      <c r="B97" s="30">
        <f t="shared" si="73"/>
        <v>6</v>
      </c>
      <c r="C97" s="27" t="s">
        <v>155</v>
      </c>
      <c r="D97" s="61"/>
      <c r="E97" s="17" t="s">
        <v>14</v>
      </c>
      <c r="F97" s="36">
        <v>246</v>
      </c>
      <c r="G97" s="25">
        <v>50</v>
      </c>
      <c r="H97" s="25">
        <f t="shared" si="68"/>
        <v>12300</v>
      </c>
      <c r="J97" s="17" t="s">
        <v>14</v>
      </c>
      <c r="K97" s="36"/>
      <c r="L97" s="25"/>
      <c r="M97" s="25">
        <f t="shared" si="69"/>
        <v>0</v>
      </c>
      <c r="O97" s="17" t="s">
        <v>14</v>
      </c>
      <c r="P97" s="36"/>
      <c r="Q97" s="25"/>
      <c r="R97" s="25">
        <f t="shared" si="70"/>
        <v>0</v>
      </c>
      <c r="T97" s="17" t="s">
        <v>14</v>
      </c>
      <c r="U97" s="36">
        <v>127</v>
      </c>
      <c r="V97" s="25">
        <v>35.700000000000003</v>
      </c>
      <c r="W97" s="25">
        <f t="shared" si="71"/>
        <v>4533.9000000000005</v>
      </c>
      <c r="Y97" s="17" t="s">
        <v>14</v>
      </c>
      <c r="Z97" s="36"/>
      <c r="AA97" s="25"/>
      <c r="AB97" s="25">
        <f t="shared" si="72"/>
        <v>0</v>
      </c>
      <c r="AE97" s="68">
        <f t="shared" si="67"/>
        <v>17.14</v>
      </c>
    </row>
    <row r="98" spans="2:31" ht="27.75" customHeight="1" x14ac:dyDescent="0.25">
      <c r="B98" s="30">
        <f t="shared" si="73"/>
        <v>7</v>
      </c>
      <c r="C98" s="27" t="s">
        <v>156</v>
      </c>
      <c r="D98" s="61"/>
      <c r="E98" s="17" t="s">
        <v>14</v>
      </c>
      <c r="F98" s="36">
        <v>60</v>
      </c>
      <c r="G98" s="25">
        <v>70</v>
      </c>
      <c r="H98" s="25">
        <f t="shared" si="68"/>
        <v>4200</v>
      </c>
      <c r="J98" s="17" t="s">
        <v>14</v>
      </c>
      <c r="K98" s="36"/>
      <c r="L98" s="25"/>
      <c r="M98" s="25">
        <f t="shared" si="69"/>
        <v>0</v>
      </c>
      <c r="O98" s="17" t="s">
        <v>14</v>
      </c>
      <c r="P98" s="36"/>
      <c r="Q98" s="25"/>
      <c r="R98" s="25">
        <f t="shared" si="70"/>
        <v>0</v>
      </c>
      <c r="T98" s="17" t="s">
        <v>14</v>
      </c>
      <c r="U98" s="36">
        <v>252</v>
      </c>
      <c r="V98" s="25">
        <v>38.53</v>
      </c>
      <c r="W98" s="25">
        <f t="shared" ref="W98:W99" si="75">U98*V98</f>
        <v>9709.56</v>
      </c>
      <c r="Y98" s="17" t="s">
        <v>14</v>
      </c>
      <c r="Z98" s="36"/>
      <c r="AA98" s="25"/>
      <c r="AB98" s="25">
        <f t="shared" si="72"/>
        <v>0</v>
      </c>
      <c r="AE98" s="68">
        <f t="shared" si="67"/>
        <v>21.706</v>
      </c>
    </row>
    <row r="99" spans="2:31" ht="27.75" customHeight="1" x14ac:dyDescent="0.25">
      <c r="B99" s="30">
        <f t="shared" si="73"/>
        <v>8</v>
      </c>
      <c r="C99" s="27" t="s">
        <v>57</v>
      </c>
      <c r="D99" s="61"/>
      <c r="E99" s="17" t="s">
        <v>14</v>
      </c>
      <c r="F99" s="36">
        <v>771</v>
      </c>
      <c r="G99" s="25">
        <v>65</v>
      </c>
      <c r="H99" s="25">
        <f t="shared" si="68"/>
        <v>50115</v>
      </c>
      <c r="J99" s="17" t="s">
        <v>14</v>
      </c>
      <c r="K99" s="36">
        <v>1940</v>
      </c>
      <c r="L99" s="25">
        <v>41</v>
      </c>
      <c r="M99" s="25">
        <f t="shared" si="69"/>
        <v>79540</v>
      </c>
      <c r="O99" s="17" t="s">
        <v>14</v>
      </c>
      <c r="P99" s="36">
        <v>1940</v>
      </c>
      <c r="Q99" s="25">
        <v>95.4</v>
      </c>
      <c r="R99" s="25">
        <f t="shared" ref="R99" si="76">P99*Q99</f>
        <v>185076</v>
      </c>
      <c r="T99" s="17" t="s">
        <v>14</v>
      </c>
      <c r="U99" s="36"/>
      <c r="V99" s="25"/>
      <c r="W99" s="25">
        <f t="shared" si="75"/>
        <v>0</v>
      </c>
      <c r="Y99" s="17" t="s">
        <v>14</v>
      </c>
      <c r="Z99" s="36">
        <v>1940</v>
      </c>
      <c r="AA99" s="25">
        <v>76.3</v>
      </c>
      <c r="AB99" s="25">
        <f t="shared" si="72"/>
        <v>148022</v>
      </c>
      <c r="AE99" s="68">
        <f t="shared" si="67"/>
        <v>55.54</v>
      </c>
    </row>
    <row r="100" spans="2:31" ht="27.75" customHeight="1" x14ac:dyDescent="0.25">
      <c r="B100" s="30">
        <f t="shared" si="73"/>
        <v>9</v>
      </c>
      <c r="C100" s="27" t="s">
        <v>195</v>
      </c>
      <c r="D100" s="61"/>
      <c r="E100" s="17" t="s">
        <v>14</v>
      </c>
      <c r="F100" s="36">
        <v>908</v>
      </c>
      <c r="G100" s="25">
        <v>78</v>
      </c>
      <c r="H100" s="25">
        <f t="shared" ref="H100:H120" si="77">F100*G100</f>
        <v>70824</v>
      </c>
      <c r="J100" s="17" t="s">
        <v>14</v>
      </c>
      <c r="K100" s="36"/>
      <c r="L100" s="25"/>
      <c r="M100" s="25">
        <f t="shared" ref="M100:M121" si="78">K100*L100</f>
        <v>0</v>
      </c>
      <c r="O100" s="17" t="s">
        <v>14</v>
      </c>
      <c r="P100" s="36"/>
      <c r="Q100" s="25"/>
      <c r="R100" s="25">
        <f t="shared" si="70"/>
        <v>0</v>
      </c>
      <c r="T100" s="17" t="s">
        <v>14</v>
      </c>
      <c r="U100" s="36">
        <v>1072</v>
      </c>
      <c r="V100" s="25">
        <v>45.55</v>
      </c>
      <c r="W100" s="25">
        <f t="shared" ref="W100:W121" si="79">U100*V100</f>
        <v>48829.599999999999</v>
      </c>
      <c r="Y100" s="17" t="s">
        <v>14</v>
      </c>
      <c r="Z100" s="36"/>
      <c r="AA100" s="25"/>
      <c r="AB100" s="25">
        <f t="shared" si="72"/>
        <v>0</v>
      </c>
      <c r="AE100" s="68">
        <f t="shared" si="67"/>
        <v>24.71</v>
      </c>
    </row>
    <row r="101" spans="2:31" ht="27.75" customHeight="1" x14ac:dyDescent="0.25">
      <c r="B101" s="30">
        <f t="shared" si="73"/>
        <v>10</v>
      </c>
      <c r="C101" s="27" t="s">
        <v>157</v>
      </c>
      <c r="D101" s="61"/>
      <c r="E101" s="17" t="s">
        <v>14</v>
      </c>
      <c r="F101" s="36">
        <v>262</v>
      </c>
      <c r="G101" s="25">
        <v>79</v>
      </c>
      <c r="H101" s="25">
        <f t="shared" si="77"/>
        <v>20698</v>
      </c>
      <c r="J101" s="17" t="s">
        <v>14</v>
      </c>
      <c r="K101" s="36"/>
      <c r="L101" s="25"/>
      <c r="M101" s="25">
        <f t="shared" si="78"/>
        <v>0</v>
      </c>
      <c r="O101" s="17" t="s">
        <v>14</v>
      </c>
      <c r="P101" s="36"/>
      <c r="Q101" s="25"/>
      <c r="R101" s="25">
        <f t="shared" si="70"/>
        <v>0</v>
      </c>
      <c r="T101" s="17" t="s">
        <v>14</v>
      </c>
      <c r="U101" s="36">
        <v>869</v>
      </c>
      <c r="V101" s="25">
        <v>49.18</v>
      </c>
      <c r="W101" s="25">
        <f t="shared" si="79"/>
        <v>42737.42</v>
      </c>
      <c r="Y101" s="17" t="s">
        <v>14</v>
      </c>
      <c r="Z101" s="36"/>
      <c r="AA101" s="25"/>
      <c r="AB101" s="25">
        <f t="shared" si="72"/>
        <v>0</v>
      </c>
      <c r="AE101" s="68">
        <f t="shared" si="67"/>
        <v>25.636000000000003</v>
      </c>
    </row>
    <row r="102" spans="2:31" ht="27.75" customHeight="1" x14ac:dyDescent="0.25">
      <c r="B102" s="30">
        <f t="shared" si="73"/>
        <v>11</v>
      </c>
      <c r="C102" s="27" t="s">
        <v>101</v>
      </c>
      <c r="D102" s="61"/>
      <c r="E102" s="17" t="s">
        <v>14</v>
      </c>
      <c r="F102" s="36">
        <v>57</v>
      </c>
      <c r="G102" s="25">
        <v>67</v>
      </c>
      <c r="H102" s="25">
        <f t="shared" si="77"/>
        <v>3819</v>
      </c>
      <c r="J102" s="17" t="s">
        <v>14</v>
      </c>
      <c r="K102" s="36">
        <v>820</v>
      </c>
      <c r="L102" s="25">
        <v>71</v>
      </c>
      <c r="M102" s="25">
        <f t="shared" ref="M102:M104" si="80">K102*L102</f>
        <v>58220</v>
      </c>
      <c r="O102" s="17" t="s">
        <v>14</v>
      </c>
      <c r="P102" s="36">
        <v>820</v>
      </c>
      <c r="Q102" s="25">
        <v>112</v>
      </c>
      <c r="R102" s="25">
        <f t="shared" si="70"/>
        <v>91840</v>
      </c>
      <c r="T102" s="17" t="s">
        <v>14</v>
      </c>
      <c r="U102" s="36"/>
      <c r="V102" s="25"/>
      <c r="W102" s="25">
        <f t="shared" ref="W102:W104" si="81">U102*V102</f>
        <v>0</v>
      </c>
      <c r="Y102" s="17" t="s">
        <v>14</v>
      </c>
      <c r="Z102" s="36">
        <v>820</v>
      </c>
      <c r="AA102" s="25">
        <v>85.1</v>
      </c>
      <c r="AB102" s="25">
        <f t="shared" si="72"/>
        <v>69782</v>
      </c>
      <c r="AE102" s="68">
        <f t="shared" si="67"/>
        <v>67.02000000000001</v>
      </c>
    </row>
    <row r="103" spans="2:31" ht="27.75" customHeight="1" x14ac:dyDescent="0.25">
      <c r="B103" s="30">
        <f t="shared" si="73"/>
        <v>12</v>
      </c>
      <c r="C103" s="27" t="s">
        <v>196</v>
      </c>
      <c r="D103" s="61"/>
      <c r="E103" s="17" t="s">
        <v>14</v>
      </c>
      <c r="F103" s="36">
        <v>16</v>
      </c>
      <c r="G103" s="25">
        <v>73</v>
      </c>
      <c r="H103" s="25">
        <f t="shared" ref="H103" si="82">F103*G103</f>
        <v>1168</v>
      </c>
      <c r="J103" s="17" t="s">
        <v>14</v>
      </c>
      <c r="K103" s="36"/>
      <c r="L103" s="25"/>
      <c r="M103" s="25">
        <f t="shared" ref="M103" si="83">K103*L103</f>
        <v>0</v>
      </c>
      <c r="O103" s="17" t="s">
        <v>14</v>
      </c>
      <c r="P103" s="36"/>
      <c r="Q103" s="25"/>
      <c r="R103" s="25">
        <f t="shared" ref="R103" si="84">P103*Q103</f>
        <v>0</v>
      </c>
      <c r="T103" s="17" t="s">
        <v>14</v>
      </c>
      <c r="U103" s="36"/>
      <c r="V103" s="25"/>
      <c r="W103" s="25">
        <f t="shared" ref="W103" si="85">U103*V103</f>
        <v>0</v>
      </c>
      <c r="Y103" s="17" t="s">
        <v>14</v>
      </c>
      <c r="Z103" s="36"/>
      <c r="AA103" s="25"/>
      <c r="AB103" s="25">
        <f t="shared" si="72"/>
        <v>0</v>
      </c>
      <c r="AE103" s="68">
        <f t="shared" si="67"/>
        <v>14.6</v>
      </c>
    </row>
    <row r="104" spans="2:31" ht="27.75" customHeight="1" x14ac:dyDescent="0.25">
      <c r="B104" s="30">
        <f t="shared" si="73"/>
        <v>13</v>
      </c>
      <c r="C104" s="27" t="s">
        <v>197</v>
      </c>
      <c r="D104" s="61"/>
      <c r="E104" s="17" t="s">
        <v>14</v>
      </c>
      <c r="F104" s="36">
        <v>38</v>
      </c>
      <c r="G104" s="25">
        <v>85</v>
      </c>
      <c r="H104" s="25">
        <f t="shared" si="77"/>
        <v>3230</v>
      </c>
      <c r="J104" s="17" t="s">
        <v>14</v>
      </c>
      <c r="K104" s="36"/>
      <c r="L104" s="25"/>
      <c r="M104" s="25">
        <f t="shared" si="80"/>
        <v>0</v>
      </c>
      <c r="O104" s="17" t="s">
        <v>14</v>
      </c>
      <c r="P104" s="36"/>
      <c r="Q104" s="25"/>
      <c r="R104" s="25">
        <f t="shared" si="70"/>
        <v>0</v>
      </c>
      <c r="T104" s="17" t="s">
        <v>14</v>
      </c>
      <c r="U104" s="36"/>
      <c r="V104" s="25"/>
      <c r="W104" s="25">
        <f t="shared" si="81"/>
        <v>0</v>
      </c>
      <c r="Y104" s="17" t="s">
        <v>14</v>
      </c>
      <c r="Z104" s="36"/>
      <c r="AA104" s="25"/>
      <c r="AB104" s="25">
        <f t="shared" si="72"/>
        <v>0</v>
      </c>
      <c r="AE104" s="68">
        <f t="shared" si="67"/>
        <v>17</v>
      </c>
    </row>
    <row r="105" spans="2:31" ht="27.75" customHeight="1" x14ac:dyDescent="0.25">
      <c r="B105" s="30">
        <f t="shared" si="73"/>
        <v>14</v>
      </c>
      <c r="C105" s="27" t="s">
        <v>198</v>
      </c>
      <c r="D105" s="61"/>
      <c r="E105" s="17" t="s">
        <v>14</v>
      </c>
      <c r="F105" s="36">
        <v>44</v>
      </c>
      <c r="G105" s="25">
        <v>96</v>
      </c>
      <c r="H105" s="25">
        <f t="shared" ref="H105:H106" si="86">F105*G105</f>
        <v>4224</v>
      </c>
      <c r="J105" s="17" t="s">
        <v>14</v>
      </c>
      <c r="K105" s="36"/>
      <c r="L105" s="25"/>
      <c r="M105" s="25">
        <f t="shared" si="78"/>
        <v>0</v>
      </c>
      <c r="O105" s="17" t="s">
        <v>14</v>
      </c>
      <c r="P105" s="36"/>
      <c r="Q105" s="25"/>
      <c r="R105" s="25">
        <f t="shared" ref="R105:R121" si="87">P105*Q105</f>
        <v>0</v>
      </c>
      <c r="T105" s="17" t="s">
        <v>14</v>
      </c>
      <c r="U105" s="36"/>
      <c r="V105" s="25"/>
      <c r="W105" s="25">
        <f t="shared" si="79"/>
        <v>0</v>
      </c>
      <c r="Y105" s="17" t="s">
        <v>14</v>
      </c>
      <c r="Z105" s="36"/>
      <c r="AA105" s="25"/>
      <c r="AB105" s="25">
        <f t="shared" si="72"/>
        <v>0</v>
      </c>
      <c r="AE105" s="68">
        <f t="shared" si="67"/>
        <v>19.2</v>
      </c>
    </row>
    <row r="106" spans="2:31" ht="27.75" customHeight="1" x14ac:dyDescent="0.25">
      <c r="B106" s="30">
        <f t="shared" si="73"/>
        <v>15</v>
      </c>
      <c r="C106" s="27" t="s">
        <v>199</v>
      </c>
      <c r="D106" s="61"/>
      <c r="E106" s="17" t="s">
        <v>14</v>
      </c>
      <c r="F106" s="36">
        <v>391</v>
      </c>
      <c r="G106" s="25">
        <v>97</v>
      </c>
      <c r="H106" s="25">
        <f t="shared" si="86"/>
        <v>37927</v>
      </c>
      <c r="J106" s="17" t="s">
        <v>14</v>
      </c>
      <c r="K106" s="36"/>
      <c r="L106" s="25"/>
      <c r="M106" s="25">
        <f t="shared" si="78"/>
        <v>0</v>
      </c>
      <c r="O106" s="17" t="s">
        <v>14</v>
      </c>
      <c r="P106" s="36"/>
      <c r="Q106" s="25"/>
      <c r="R106" s="25">
        <f t="shared" si="87"/>
        <v>0</v>
      </c>
      <c r="T106" s="17" t="s">
        <v>14</v>
      </c>
      <c r="U106" s="36"/>
      <c r="V106" s="25"/>
      <c r="W106" s="25">
        <f t="shared" si="79"/>
        <v>0</v>
      </c>
      <c r="Y106" s="17" t="s">
        <v>14</v>
      </c>
      <c r="Z106" s="36"/>
      <c r="AA106" s="25"/>
      <c r="AB106" s="25">
        <f t="shared" si="72"/>
        <v>0</v>
      </c>
      <c r="AE106" s="68">
        <f t="shared" si="67"/>
        <v>19.399999999999999</v>
      </c>
    </row>
    <row r="107" spans="2:31" ht="27.75" customHeight="1" x14ac:dyDescent="0.25">
      <c r="B107" s="30">
        <f t="shared" si="73"/>
        <v>16</v>
      </c>
      <c r="C107" s="27" t="s">
        <v>200</v>
      </c>
      <c r="D107" s="61"/>
      <c r="E107" s="17" t="s">
        <v>14</v>
      </c>
      <c r="F107" s="36">
        <v>272</v>
      </c>
      <c r="G107" s="25">
        <v>98</v>
      </c>
      <c r="H107" s="25">
        <f t="shared" ref="H107" si="88">F107*G107</f>
        <v>26656</v>
      </c>
      <c r="J107" s="17" t="s">
        <v>14</v>
      </c>
      <c r="K107" s="36"/>
      <c r="L107" s="25"/>
      <c r="M107" s="25">
        <f t="shared" ref="M107" si="89">K107*L107</f>
        <v>0</v>
      </c>
      <c r="O107" s="17" t="s">
        <v>14</v>
      </c>
      <c r="P107" s="36"/>
      <c r="Q107" s="25"/>
      <c r="R107" s="25">
        <f t="shared" ref="R107" si="90">P107*Q107</f>
        <v>0</v>
      </c>
      <c r="T107" s="17" t="s">
        <v>14</v>
      </c>
      <c r="U107" s="36">
        <v>820</v>
      </c>
      <c r="V107" s="25">
        <v>67.930000000000007</v>
      </c>
      <c r="W107" s="25">
        <f t="shared" ref="W107" si="91">U107*V107</f>
        <v>55702.600000000006</v>
      </c>
      <c r="Y107" s="17" t="s">
        <v>14</v>
      </c>
      <c r="Z107" s="36"/>
      <c r="AA107" s="25"/>
      <c r="AB107" s="25">
        <f t="shared" si="72"/>
        <v>0</v>
      </c>
      <c r="AE107" s="68">
        <f t="shared" si="67"/>
        <v>33.186</v>
      </c>
    </row>
    <row r="108" spans="2:31" ht="27.75" customHeight="1" x14ac:dyDescent="0.25">
      <c r="B108" s="30">
        <f t="shared" si="73"/>
        <v>17</v>
      </c>
      <c r="C108" s="27" t="s">
        <v>58</v>
      </c>
      <c r="D108" s="61"/>
      <c r="E108" s="17" t="s">
        <v>8</v>
      </c>
      <c r="F108" s="36">
        <v>27</v>
      </c>
      <c r="G108" s="25">
        <v>8000</v>
      </c>
      <c r="H108" s="25">
        <f t="shared" si="77"/>
        <v>216000</v>
      </c>
      <c r="J108" s="17" t="s">
        <v>8</v>
      </c>
      <c r="K108" s="36">
        <v>31</v>
      </c>
      <c r="L108" s="25">
        <v>3995</v>
      </c>
      <c r="M108" s="25">
        <f t="shared" si="78"/>
        <v>123845</v>
      </c>
      <c r="O108" s="17" t="s">
        <v>8</v>
      </c>
      <c r="P108" s="36">
        <v>31</v>
      </c>
      <c r="Q108" s="25">
        <v>4740</v>
      </c>
      <c r="R108" s="25">
        <f t="shared" si="87"/>
        <v>146940</v>
      </c>
      <c r="T108" s="17" t="s">
        <v>8</v>
      </c>
      <c r="U108" s="36">
        <v>31</v>
      </c>
      <c r="V108" s="25">
        <v>4051.52</v>
      </c>
      <c r="W108" s="25">
        <f t="shared" si="79"/>
        <v>125597.12</v>
      </c>
      <c r="Y108" s="17" t="s">
        <v>8</v>
      </c>
      <c r="Z108" s="36">
        <v>31</v>
      </c>
      <c r="AA108" s="25">
        <v>5560</v>
      </c>
      <c r="AB108" s="25">
        <f t="shared" si="72"/>
        <v>172360</v>
      </c>
      <c r="AE108" s="68">
        <f t="shared" si="67"/>
        <v>5269.3040000000001</v>
      </c>
    </row>
    <row r="109" spans="2:31" ht="27.75" customHeight="1" x14ac:dyDescent="0.25">
      <c r="B109" s="30">
        <f t="shared" si="73"/>
        <v>18</v>
      </c>
      <c r="C109" s="27" t="s">
        <v>20</v>
      </c>
      <c r="D109" s="61"/>
      <c r="E109" s="17" t="s">
        <v>21</v>
      </c>
      <c r="F109" s="36">
        <v>231</v>
      </c>
      <c r="G109" s="25">
        <v>600</v>
      </c>
      <c r="H109" s="25">
        <f t="shared" si="77"/>
        <v>138600</v>
      </c>
      <c r="J109" s="17" t="s">
        <v>21</v>
      </c>
      <c r="K109" s="36">
        <v>224</v>
      </c>
      <c r="L109" s="25">
        <v>395</v>
      </c>
      <c r="M109" s="25">
        <f t="shared" si="78"/>
        <v>88480</v>
      </c>
      <c r="O109" s="17" t="s">
        <v>21</v>
      </c>
      <c r="P109" s="36">
        <v>124</v>
      </c>
      <c r="Q109" s="25">
        <v>260</v>
      </c>
      <c r="R109" s="25">
        <f t="shared" si="87"/>
        <v>32240</v>
      </c>
      <c r="T109" s="17" t="s">
        <v>21</v>
      </c>
      <c r="U109" s="36">
        <v>124</v>
      </c>
      <c r="V109" s="25">
        <v>609.85</v>
      </c>
      <c r="W109" s="25">
        <f t="shared" si="79"/>
        <v>75621.400000000009</v>
      </c>
      <c r="Y109" s="17" t="s">
        <v>21</v>
      </c>
      <c r="Z109" s="36">
        <v>226</v>
      </c>
      <c r="AA109" s="25">
        <v>484</v>
      </c>
      <c r="AB109" s="25">
        <f t="shared" si="72"/>
        <v>109384</v>
      </c>
      <c r="AE109" s="68">
        <f t="shared" si="67"/>
        <v>469.77</v>
      </c>
    </row>
    <row r="110" spans="2:31" ht="27.75" customHeight="1" x14ac:dyDescent="0.25">
      <c r="B110" s="30">
        <f t="shared" si="73"/>
        <v>19</v>
      </c>
      <c r="C110" s="27" t="s">
        <v>59</v>
      </c>
      <c r="D110" s="61"/>
      <c r="E110" s="17" t="s">
        <v>14</v>
      </c>
      <c r="F110" s="36">
        <v>6369</v>
      </c>
      <c r="G110" s="25">
        <v>1</v>
      </c>
      <c r="H110" s="25">
        <f t="shared" si="77"/>
        <v>6369</v>
      </c>
      <c r="J110" s="17" t="s">
        <v>14</v>
      </c>
      <c r="K110" s="36">
        <v>6368</v>
      </c>
      <c r="L110" s="25">
        <v>1</v>
      </c>
      <c r="M110" s="25">
        <f t="shared" si="78"/>
        <v>6368</v>
      </c>
      <c r="O110" s="17" t="s">
        <v>14</v>
      </c>
      <c r="P110" s="36">
        <v>6368</v>
      </c>
      <c r="Q110" s="25">
        <v>5.8</v>
      </c>
      <c r="R110" s="25">
        <f t="shared" si="87"/>
        <v>36934.400000000001</v>
      </c>
      <c r="T110" s="17" t="s">
        <v>14</v>
      </c>
      <c r="U110" s="36">
        <v>6368</v>
      </c>
      <c r="V110" s="25">
        <v>2.41</v>
      </c>
      <c r="W110" s="25">
        <f t="shared" si="79"/>
        <v>15346.880000000001</v>
      </c>
      <c r="Y110" s="17" t="s">
        <v>14</v>
      </c>
      <c r="Z110" s="36">
        <v>6368</v>
      </c>
      <c r="AA110" s="25">
        <v>1.8</v>
      </c>
      <c r="AB110" s="25">
        <f t="shared" si="72"/>
        <v>11462.4</v>
      </c>
      <c r="AE110" s="68">
        <f t="shared" si="67"/>
        <v>2.4020000000000001</v>
      </c>
    </row>
    <row r="111" spans="2:31" ht="27.75" customHeight="1" x14ac:dyDescent="0.25">
      <c r="B111" s="30">
        <f t="shared" si="73"/>
        <v>20</v>
      </c>
      <c r="C111" s="27" t="s">
        <v>60</v>
      </c>
      <c r="D111" s="61"/>
      <c r="E111" s="17" t="s">
        <v>14</v>
      </c>
      <c r="F111" s="36">
        <v>6369</v>
      </c>
      <c r="G111" s="25">
        <v>1</v>
      </c>
      <c r="H111" s="25">
        <f t="shared" si="77"/>
        <v>6369</v>
      </c>
      <c r="J111" s="17" t="s">
        <v>14</v>
      </c>
      <c r="K111" s="36">
        <v>6368</v>
      </c>
      <c r="L111" s="25">
        <v>4.45</v>
      </c>
      <c r="M111" s="25">
        <f t="shared" si="78"/>
        <v>28337.600000000002</v>
      </c>
      <c r="O111" s="17" t="s">
        <v>14</v>
      </c>
      <c r="P111" s="36">
        <v>6368</v>
      </c>
      <c r="Q111" s="25">
        <v>3.5</v>
      </c>
      <c r="R111" s="25">
        <f t="shared" si="87"/>
        <v>22288</v>
      </c>
      <c r="T111" s="17" t="s">
        <v>14</v>
      </c>
      <c r="U111" s="36">
        <v>6368</v>
      </c>
      <c r="V111" s="25">
        <v>2.67</v>
      </c>
      <c r="W111" s="25">
        <f t="shared" si="79"/>
        <v>17002.560000000001</v>
      </c>
      <c r="Y111" s="17" t="s">
        <v>14</v>
      </c>
      <c r="Z111" s="36">
        <v>6368</v>
      </c>
      <c r="AA111" s="25">
        <v>1.85</v>
      </c>
      <c r="AB111" s="25">
        <f t="shared" si="72"/>
        <v>11780.800000000001</v>
      </c>
      <c r="AE111" s="68">
        <f t="shared" si="67"/>
        <v>2.694</v>
      </c>
    </row>
    <row r="112" spans="2:31" ht="27.75" customHeight="1" x14ac:dyDescent="0.25">
      <c r="B112" s="30">
        <f t="shared" si="73"/>
        <v>21</v>
      </c>
      <c r="C112" s="27" t="s">
        <v>61</v>
      </c>
      <c r="D112" s="61"/>
      <c r="E112" s="17" t="s">
        <v>14</v>
      </c>
      <c r="F112" s="36">
        <v>4892</v>
      </c>
      <c r="G112" s="25">
        <v>30</v>
      </c>
      <c r="H112" s="25">
        <f t="shared" si="77"/>
        <v>146760</v>
      </c>
      <c r="J112" s="17" t="s">
        <v>14</v>
      </c>
      <c r="K112" s="36">
        <v>5425</v>
      </c>
      <c r="L112" s="25">
        <v>24</v>
      </c>
      <c r="M112" s="25">
        <f t="shared" si="78"/>
        <v>130200</v>
      </c>
      <c r="O112" s="17" t="s">
        <v>14</v>
      </c>
      <c r="P112" s="36">
        <v>5460</v>
      </c>
      <c r="Q112" s="25">
        <v>36.4</v>
      </c>
      <c r="R112" s="25">
        <f t="shared" si="87"/>
        <v>198744</v>
      </c>
      <c r="T112" s="17" t="s">
        <v>14</v>
      </c>
      <c r="U112" s="36">
        <v>4780</v>
      </c>
      <c r="V112" s="25">
        <v>33.15</v>
      </c>
      <c r="W112" s="25">
        <f t="shared" si="79"/>
        <v>158457</v>
      </c>
      <c r="Y112" s="17" t="s">
        <v>14</v>
      </c>
      <c r="Z112" s="36">
        <v>6385</v>
      </c>
      <c r="AA112" s="25">
        <v>24.8</v>
      </c>
      <c r="AB112" s="25">
        <f t="shared" si="72"/>
        <v>158348</v>
      </c>
      <c r="AE112" s="68">
        <f t="shared" si="67"/>
        <v>29.670000000000005</v>
      </c>
    </row>
    <row r="113" spans="2:31" ht="27.75" customHeight="1" x14ac:dyDescent="0.25">
      <c r="B113" s="30">
        <f t="shared" si="73"/>
        <v>22</v>
      </c>
      <c r="C113" s="27" t="s">
        <v>221</v>
      </c>
      <c r="D113" s="61"/>
      <c r="E113" s="17" t="s">
        <v>8</v>
      </c>
      <c r="F113" s="36">
        <v>339</v>
      </c>
      <c r="G113" s="25">
        <v>150</v>
      </c>
      <c r="H113" s="25">
        <f t="shared" ref="H113" si="92">F113*G113</f>
        <v>50850</v>
      </c>
      <c r="J113" s="17" t="s">
        <v>8</v>
      </c>
      <c r="K113" s="36"/>
      <c r="L113" s="25"/>
      <c r="M113" s="25">
        <f t="shared" ref="M113" si="93">K113*L113</f>
        <v>0</v>
      </c>
      <c r="O113" s="17" t="s">
        <v>8</v>
      </c>
      <c r="P113" s="36">
        <v>34</v>
      </c>
      <c r="Q113" s="25">
        <v>1070</v>
      </c>
      <c r="R113" s="25">
        <f t="shared" ref="R113" si="94">P113*Q113</f>
        <v>36380</v>
      </c>
      <c r="T113" s="17" t="s">
        <v>8</v>
      </c>
      <c r="U113" s="36"/>
      <c r="V113" s="25"/>
      <c r="W113" s="25">
        <f t="shared" ref="W113" si="95">U113*V113</f>
        <v>0</v>
      </c>
      <c r="Y113" s="17" t="s">
        <v>8</v>
      </c>
      <c r="Z113" s="36">
        <v>272</v>
      </c>
      <c r="AA113" s="25">
        <v>50.7</v>
      </c>
      <c r="AB113" s="25">
        <f t="shared" si="72"/>
        <v>13790.400000000001</v>
      </c>
      <c r="AE113" s="68">
        <f t="shared" si="67"/>
        <v>254.14000000000001</v>
      </c>
    </row>
    <row r="114" spans="2:31" ht="27.75" customHeight="1" x14ac:dyDescent="0.25">
      <c r="B114" s="30">
        <f t="shared" si="73"/>
        <v>23</v>
      </c>
      <c r="C114" s="27" t="s">
        <v>29</v>
      </c>
      <c r="D114" s="61"/>
      <c r="E114" s="17" t="s">
        <v>8</v>
      </c>
      <c r="F114" s="36"/>
      <c r="G114" s="25"/>
      <c r="H114" s="25">
        <f t="shared" si="77"/>
        <v>0</v>
      </c>
      <c r="J114" s="17" t="s">
        <v>8</v>
      </c>
      <c r="K114" s="36">
        <v>1</v>
      </c>
      <c r="L114" s="25">
        <v>5500</v>
      </c>
      <c r="M114" s="25">
        <f t="shared" si="78"/>
        <v>5500</v>
      </c>
      <c r="O114" s="17" t="s">
        <v>8</v>
      </c>
      <c r="P114" s="36">
        <v>1</v>
      </c>
      <c r="Q114" s="25">
        <v>3320</v>
      </c>
      <c r="R114" s="25">
        <f t="shared" si="87"/>
        <v>3320</v>
      </c>
      <c r="T114" s="17" t="s">
        <v>8</v>
      </c>
      <c r="U114" s="36">
        <v>1</v>
      </c>
      <c r="V114" s="25">
        <v>2703.08</v>
      </c>
      <c r="W114" s="25">
        <f t="shared" si="79"/>
        <v>2703.08</v>
      </c>
      <c r="Y114" s="17" t="s">
        <v>8</v>
      </c>
      <c r="Z114" s="36">
        <v>1</v>
      </c>
      <c r="AA114" s="25">
        <v>1860</v>
      </c>
      <c r="AB114" s="25">
        <f t="shared" si="72"/>
        <v>1860</v>
      </c>
      <c r="AE114" s="68">
        <f t="shared" si="67"/>
        <v>2676.616</v>
      </c>
    </row>
    <row r="115" spans="2:31" ht="27.75" customHeight="1" x14ac:dyDescent="0.25">
      <c r="B115" s="30">
        <f t="shared" si="73"/>
        <v>24</v>
      </c>
      <c r="C115" s="27" t="s">
        <v>107</v>
      </c>
      <c r="D115" s="61"/>
      <c r="E115" s="17" t="s">
        <v>8</v>
      </c>
      <c r="F115" s="36"/>
      <c r="G115" s="25"/>
      <c r="H115" s="25">
        <f t="shared" ref="H115" si="96">F115*G115</f>
        <v>0</v>
      </c>
      <c r="J115" s="17" t="s">
        <v>8</v>
      </c>
      <c r="K115" s="36">
        <v>0</v>
      </c>
      <c r="L115" s="25">
        <v>4000</v>
      </c>
      <c r="M115" s="25">
        <f t="shared" si="78"/>
        <v>0</v>
      </c>
      <c r="O115" s="17" t="s">
        <v>8</v>
      </c>
      <c r="P115" s="36"/>
      <c r="Q115" s="25"/>
      <c r="R115" s="25">
        <f t="shared" si="87"/>
        <v>0</v>
      </c>
      <c r="T115" s="17" t="s">
        <v>8</v>
      </c>
      <c r="U115" s="36"/>
      <c r="V115" s="25"/>
      <c r="W115" s="25">
        <f t="shared" si="79"/>
        <v>0</v>
      </c>
      <c r="Y115" s="17" t="s">
        <v>8</v>
      </c>
      <c r="Z115" s="36"/>
      <c r="AA115" s="25"/>
      <c r="AB115" s="25">
        <f t="shared" si="72"/>
        <v>0</v>
      </c>
      <c r="AE115" s="68">
        <f t="shared" si="67"/>
        <v>800</v>
      </c>
    </row>
    <row r="116" spans="2:31" ht="27.75" customHeight="1" x14ac:dyDescent="0.25">
      <c r="B116" s="30">
        <f t="shared" si="73"/>
        <v>25</v>
      </c>
      <c r="C116" s="27" t="s">
        <v>62</v>
      </c>
      <c r="D116" s="61"/>
      <c r="E116" s="17" t="s">
        <v>8</v>
      </c>
      <c r="F116" s="36">
        <v>1</v>
      </c>
      <c r="G116" s="25">
        <v>2500</v>
      </c>
      <c r="H116" s="25">
        <f t="shared" si="77"/>
        <v>2500</v>
      </c>
      <c r="J116" s="17" t="s">
        <v>8</v>
      </c>
      <c r="K116" s="36">
        <v>0</v>
      </c>
      <c r="L116" s="25">
        <v>4000</v>
      </c>
      <c r="M116" s="25">
        <f t="shared" si="78"/>
        <v>0</v>
      </c>
      <c r="O116" s="17" t="s">
        <v>8</v>
      </c>
      <c r="P116" s="36"/>
      <c r="Q116" s="25"/>
      <c r="R116" s="25">
        <f t="shared" si="87"/>
        <v>0</v>
      </c>
      <c r="T116" s="17" t="s">
        <v>8</v>
      </c>
      <c r="U116" s="36"/>
      <c r="V116" s="25"/>
      <c r="W116" s="25">
        <f t="shared" si="79"/>
        <v>0</v>
      </c>
      <c r="Y116" s="17" t="s">
        <v>8</v>
      </c>
      <c r="Z116" s="36"/>
      <c r="AA116" s="25"/>
      <c r="AB116" s="25">
        <f t="shared" si="72"/>
        <v>0</v>
      </c>
      <c r="AE116" s="68">
        <f t="shared" si="67"/>
        <v>1300</v>
      </c>
    </row>
    <row r="117" spans="2:31" ht="27.75" customHeight="1" x14ac:dyDescent="0.25">
      <c r="B117" s="30">
        <f t="shared" si="73"/>
        <v>26</v>
      </c>
      <c r="C117" s="27" t="s">
        <v>63</v>
      </c>
      <c r="D117" s="61"/>
      <c r="E117" s="17" t="s">
        <v>8</v>
      </c>
      <c r="F117" s="36"/>
      <c r="G117" s="25"/>
      <c r="H117" s="25">
        <f t="shared" si="77"/>
        <v>0</v>
      </c>
      <c r="J117" s="17" t="s">
        <v>8</v>
      </c>
      <c r="K117" s="36">
        <v>5</v>
      </c>
      <c r="L117" s="25">
        <v>550</v>
      </c>
      <c r="M117" s="25">
        <f t="shared" si="78"/>
        <v>2750</v>
      </c>
      <c r="O117" s="17" t="s">
        <v>8</v>
      </c>
      <c r="P117" s="36">
        <v>5</v>
      </c>
      <c r="Q117" s="25">
        <v>1440</v>
      </c>
      <c r="R117" s="25">
        <f t="shared" si="87"/>
        <v>7200</v>
      </c>
      <c r="T117" s="17" t="s">
        <v>8</v>
      </c>
      <c r="U117" s="36"/>
      <c r="V117" s="25"/>
      <c r="W117" s="25">
        <f t="shared" si="79"/>
        <v>0</v>
      </c>
      <c r="Y117" s="17" t="s">
        <v>8</v>
      </c>
      <c r="Z117" s="36"/>
      <c r="AA117" s="25"/>
      <c r="AB117" s="25">
        <f t="shared" si="72"/>
        <v>0</v>
      </c>
      <c r="AE117" s="68">
        <f t="shared" si="67"/>
        <v>398</v>
      </c>
    </row>
    <row r="118" spans="2:31" ht="27.75" customHeight="1" x14ac:dyDescent="0.25">
      <c r="B118" s="30">
        <f t="shared" si="73"/>
        <v>27</v>
      </c>
      <c r="C118" s="27" t="s">
        <v>120</v>
      </c>
      <c r="D118" s="61"/>
      <c r="E118" s="17" t="s">
        <v>14</v>
      </c>
      <c r="F118" s="36">
        <v>28</v>
      </c>
      <c r="G118" s="25">
        <v>180</v>
      </c>
      <c r="H118" s="25">
        <f t="shared" si="77"/>
        <v>5040</v>
      </c>
      <c r="J118" s="17" t="s">
        <v>14</v>
      </c>
      <c r="K118" s="36">
        <v>28</v>
      </c>
      <c r="L118" s="25">
        <v>375</v>
      </c>
      <c r="M118" s="25">
        <f t="shared" ref="M118:M120" si="97">K118*L118</f>
        <v>10500</v>
      </c>
      <c r="O118" s="17" t="s">
        <v>14</v>
      </c>
      <c r="P118" s="36">
        <v>28</v>
      </c>
      <c r="Q118" s="25">
        <v>148</v>
      </c>
      <c r="R118" s="25">
        <f t="shared" ref="R118:R120" si="98">P118*Q118</f>
        <v>4144</v>
      </c>
      <c r="T118" s="17" t="s">
        <v>14</v>
      </c>
      <c r="U118" s="36">
        <v>28</v>
      </c>
      <c r="V118" s="25">
        <v>191.92</v>
      </c>
      <c r="W118" s="25">
        <f t="shared" ref="W118:W120" si="99">U118*V118</f>
        <v>5373.7599999999993</v>
      </c>
      <c r="Y118" s="17" t="s">
        <v>14</v>
      </c>
      <c r="Z118" s="36">
        <v>28</v>
      </c>
      <c r="AA118" s="25">
        <v>185</v>
      </c>
      <c r="AB118" s="25">
        <f t="shared" si="72"/>
        <v>5180</v>
      </c>
      <c r="AE118" s="68">
        <f t="shared" si="67"/>
        <v>215.98400000000001</v>
      </c>
    </row>
    <row r="119" spans="2:31" ht="27.75" customHeight="1" x14ac:dyDescent="0.25">
      <c r="B119" s="30">
        <f t="shared" si="73"/>
        <v>28</v>
      </c>
      <c r="C119" s="27" t="s">
        <v>158</v>
      </c>
      <c r="D119" s="61"/>
      <c r="E119" s="17" t="s">
        <v>8</v>
      </c>
      <c r="F119" s="36"/>
      <c r="G119" s="25"/>
      <c r="H119" s="25">
        <f t="shared" si="77"/>
        <v>0</v>
      </c>
      <c r="J119" s="17" t="s">
        <v>8</v>
      </c>
      <c r="K119" s="36"/>
      <c r="L119" s="25"/>
      <c r="M119" s="25">
        <f t="shared" si="97"/>
        <v>0</v>
      </c>
      <c r="O119" s="17" t="s">
        <v>8</v>
      </c>
      <c r="P119" s="36"/>
      <c r="Q119" s="25"/>
      <c r="R119" s="25">
        <f t="shared" si="98"/>
        <v>0</v>
      </c>
      <c r="T119" s="17" t="s">
        <v>8</v>
      </c>
      <c r="U119" s="36">
        <v>5</v>
      </c>
      <c r="V119" s="25">
        <v>573.27</v>
      </c>
      <c r="W119" s="25">
        <f t="shared" si="99"/>
        <v>2866.35</v>
      </c>
      <c r="Y119" s="17" t="s">
        <v>8</v>
      </c>
      <c r="Z119" s="36">
        <v>5</v>
      </c>
      <c r="AA119" s="25">
        <v>114</v>
      </c>
      <c r="AB119" s="25">
        <f t="shared" si="72"/>
        <v>570</v>
      </c>
      <c r="AE119" s="68">
        <f t="shared" si="67"/>
        <v>137.45400000000001</v>
      </c>
    </row>
    <row r="120" spans="2:31" ht="27.75" customHeight="1" x14ac:dyDescent="0.25">
      <c r="B120" s="30">
        <f t="shared" si="73"/>
        <v>29</v>
      </c>
      <c r="C120" s="27" t="s">
        <v>83</v>
      </c>
      <c r="D120" s="61"/>
      <c r="E120" s="17" t="s">
        <v>11</v>
      </c>
      <c r="F120" s="36">
        <v>20.5</v>
      </c>
      <c r="G120" s="25">
        <v>250</v>
      </c>
      <c r="H120" s="25">
        <f t="shared" si="77"/>
        <v>5125</v>
      </c>
      <c r="J120" s="17" t="s">
        <v>11</v>
      </c>
      <c r="K120" s="36">
        <v>48</v>
      </c>
      <c r="L120" s="25">
        <v>185</v>
      </c>
      <c r="M120" s="25">
        <f t="shared" si="97"/>
        <v>8880</v>
      </c>
      <c r="O120" s="17" t="s">
        <v>11</v>
      </c>
      <c r="P120" s="36">
        <v>48</v>
      </c>
      <c r="Q120" s="25">
        <v>201</v>
      </c>
      <c r="R120" s="25">
        <f t="shared" si="98"/>
        <v>9648</v>
      </c>
      <c r="T120" s="17" t="s">
        <v>11</v>
      </c>
      <c r="U120" s="36">
        <v>48</v>
      </c>
      <c r="V120" s="25">
        <v>193.44</v>
      </c>
      <c r="W120" s="25">
        <f t="shared" si="99"/>
        <v>9285.119999999999</v>
      </c>
      <c r="Y120" s="17" t="s">
        <v>11</v>
      </c>
      <c r="Z120" s="36">
        <v>48</v>
      </c>
      <c r="AA120" s="25">
        <v>216</v>
      </c>
      <c r="AB120" s="25">
        <f t="shared" si="72"/>
        <v>10368</v>
      </c>
      <c r="AE120" s="68">
        <f t="shared" si="67"/>
        <v>209.08800000000002</v>
      </c>
    </row>
    <row r="121" spans="2:31" ht="27.75" customHeight="1" x14ac:dyDescent="0.25">
      <c r="B121" s="30">
        <f t="shared" si="73"/>
        <v>30</v>
      </c>
      <c r="C121" s="27" t="s">
        <v>201</v>
      </c>
      <c r="D121" s="61"/>
      <c r="E121" s="17" t="s">
        <v>8</v>
      </c>
      <c r="F121" s="36">
        <v>4</v>
      </c>
      <c r="G121" s="25">
        <v>10000</v>
      </c>
      <c r="H121" s="25">
        <f t="shared" ref="H121" si="100">F121*G121</f>
        <v>40000</v>
      </c>
      <c r="J121" s="17" t="s">
        <v>8</v>
      </c>
      <c r="K121" s="36"/>
      <c r="L121" s="25"/>
      <c r="M121" s="25">
        <f t="shared" si="78"/>
        <v>0</v>
      </c>
      <c r="O121" s="17" t="s">
        <v>8</v>
      </c>
      <c r="P121" s="36"/>
      <c r="Q121" s="25"/>
      <c r="R121" s="25">
        <f t="shared" si="87"/>
        <v>0</v>
      </c>
      <c r="T121" s="17" t="s">
        <v>8</v>
      </c>
      <c r="U121" s="36"/>
      <c r="V121" s="25"/>
      <c r="W121" s="25">
        <f t="shared" si="79"/>
        <v>0</v>
      </c>
      <c r="Y121" s="17" t="s">
        <v>8</v>
      </c>
      <c r="Z121" s="36"/>
      <c r="AA121" s="25"/>
      <c r="AB121" s="25">
        <f t="shared" si="72"/>
        <v>0</v>
      </c>
      <c r="AE121" s="68">
        <f t="shared" si="67"/>
        <v>2000</v>
      </c>
    </row>
    <row r="122" spans="2:31" ht="27.75" customHeight="1" x14ac:dyDescent="0.25">
      <c r="B122" s="17"/>
      <c r="C122" s="44"/>
      <c r="D122" s="62"/>
      <c r="E122" s="17"/>
      <c r="F122" s="24"/>
      <c r="G122" s="40"/>
      <c r="H122" s="40"/>
      <c r="J122" s="17"/>
      <c r="K122" s="24"/>
      <c r="L122" s="40"/>
      <c r="M122" s="40"/>
      <c r="O122" s="17"/>
      <c r="P122" s="24"/>
      <c r="Q122" s="40"/>
      <c r="R122" s="40"/>
      <c r="T122" s="17"/>
      <c r="U122" s="24"/>
      <c r="V122" s="40"/>
      <c r="W122" s="40"/>
      <c r="Y122" s="17"/>
      <c r="Z122" s="24"/>
      <c r="AA122" s="40"/>
      <c r="AB122" s="40"/>
    </row>
    <row r="123" spans="2:31" ht="27.75" customHeight="1" x14ac:dyDescent="0.25">
      <c r="B123" s="17"/>
      <c r="C123" s="44"/>
      <c r="D123" s="62"/>
      <c r="E123" s="17"/>
      <c r="F123" s="24"/>
      <c r="G123" s="18" t="s">
        <v>9</v>
      </c>
      <c r="H123" s="26">
        <f>SUM(H92:H122)</f>
        <v>973432</v>
      </c>
      <c r="J123" s="17"/>
      <c r="K123" s="24"/>
      <c r="L123" s="18" t="s">
        <v>9</v>
      </c>
      <c r="M123" s="26">
        <f>SUM(M92:M122)</f>
        <v>645448.6</v>
      </c>
      <c r="O123" s="17"/>
      <c r="P123" s="24"/>
      <c r="Q123" s="18" t="s">
        <v>9</v>
      </c>
      <c r="R123" s="26">
        <f>SUM(R92:R122)</f>
        <v>899771.6</v>
      </c>
      <c r="T123" s="17"/>
      <c r="U123" s="24"/>
      <c r="V123" s="18" t="s">
        <v>9</v>
      </c>
      <c r="W123" s="26">
        <f>SUM(W92:W122)</f>
        <v>660106.88</v>
      </c>
      <c r="Y123" s="17"/>
      <c r="Z123" s="24"/>
      <c r="AA123" s="18" t="s">
        <v>9</v>
      </c>
      <c r="AB123" s="26">
        <f>SUM(AB92:AB122)</f>
        <v>823312.40000000014</v>
      </c>
    </row>
    <row r="124" spans="2:31" ht="27.75" customHeight="1" x14ac:dyDescent="0.25">
      <c r="B124" s="17"/>
      <c r="C124" s="44"/>
      <c r="D124" s="62"/>
      <c r="E124" s="17"/>
      <c r="F124" s="24"/>
      <c r="G124" s="18"/>
      <c r="H124" s="42"/>
      <c r="J124" s="17"/>
      <c r="K124" s="24"/>
      <c r="L124" s="18"/>
      <c r="M124" s="42"/>
      <c r="O124" s="17"/>
      <c r="P124" s="24"/>
      <c r="Q124" s="18"/>
      <c r="R124" s="42"/>
      <c r="T124" s="17"/>
      <c r="U124" s="24"/>
      <c r="V124" s="18"/>
      <c r="W124" s="42"/>
      <c r="Y124" s="17"/>
      <c r="Z124" s="24"/>
      <c r="AA124" s="18"/>
      <c r="AB124" s="42"/>
    </row>
    <row r="125" spans="2:31" ht="27.75" customHeight="1" x14ac:dyDescent="0.25">
      <c r="B125" s="28"/>
      <c r="C125" s="48"/>
      <c r="D125" s="63"/>
      <c r="E125" s="92" t="s">
        <v>215</v>
      </c>
      <c r="F125" s="92"/>
      <c r="G125" s="92"/>
      <c r="H125" s="92"/>
      <c r="J125" s="92" t="s">
        <v>114</v>
      </c>
      <c r="K125" s="92"/>
      <c r="L125" s="92"/>
      <c r="M125" s="92"/>
      <c r="O125" s="92" t="s">
        <v>122</v>
      </c>
      <c r="P125" s="92"/>
      <c r="Q125" s="92"/>
      <c r="R125" s="92"/>
      <c r="T125" s="92" t="s">
        <v>150</v>
      </c>
      <c r="U125" s="92"/>
      <c r="V125" s="92"/>
      <c r="W125" s="92"/>
      <c r="Y125" s="92" t="s">
        <v>226</v>
      </c>
      <c r="Z125" s="92"/>
      <c r="AA125" s="92"/>
      <c r="AB125" s="92"/>
    </row>
    <row r="126" spans="2:31" ht="18.75" thickBot="1" x14ac:dyDescent="0.3">
      <c r="B126" s="37" t="s">
        <v>15</v>
      </c>
      <c r="C126" s="38"/>
      <c r="D126" s="51"/>
      <c r="E126" s="20"/>
      <c r="F126" s="21"/>
      <c r="G126" s="20"/>
      <c r="H126" s="20"/>
      <c r="J126" s="20"/>
      <c r="K126" s="21"/>
      <c r="L126" s="20"/>
      <c r="M126" s="20"/>
      <c r="O126" s="20"/>
      <c r="P126" s="21"/>
      <c r="Q126" s="20"/>
      <c r="R126" s="20"/>
      <c r="T126" s="20"/>
      <c r="U126" s="21"/>
      <c r="V126" s="20"/>
      <c r="W126" s="20"/>
      <c r="Y126" s="20"/>
      <c r="Z126" s="21"/>
      <c r="AA126" s="20"/>
      <c r="AB126" s="20"/>
    </row>
    <row r="127" spans="2:31" ht="16.5" thickBot="1" x14ac:dyDescent="0.3">
      <c r="B127" s="22" t="s">
        <v>1</v>
      </c>
      <c r="C127" s="23" t="s">
        <v>2</v>
      </c>
      <c r="D127" s="59"/>
      <c r="E127" s="22" t="s">
        <v>3</v>
      </c>
      <c r="F127" s="22" t="s">
        <v>4</v>
      </c>
      <c r="G127" s="22" t="s">
        <v>5</v>
      </c>
      <c r="H127" s="22" t="s">
        <v>6</v>
      </c>
      <c r="J127" s="22" t="s">
        <v>3</v>
      </c>
      <c r="K127" s="22" t="s">
        <v>4</v>
      </c>
      <c r="L127" s="22" t="s">
        <v>5</v>
      </c>
      <c r="M127" s="22" t="s">
        <v>6</v>
      </c>
      <c r="O127" s="22" t="s">
        <v>3</v>
      </c>
      <c r="P127" s="22" t="s">
        <v>4</v>
      </c>
      <c r="Q127" s="22" t="s">
        <v>5</v>
      </c>
      <c r="R127" s="22" t="s">
        <v>6</v>
      </c>
      <c r="T127" s="22" t="s">
        <v>3</v>
      </c>
      <c r="U127" s="22" t="s">
        <v>4</v>
      </c>
      <c r="V127" s="22" t="s">
        <v>5</v>
      </c>
      <c r="W127" s="22" t="s">
        <v>6</v>
      </c>
      <c r="Y127" s="22" t="s">
        <v>3</v>
      </c>
      <c r="Z127" s="22" t="s">
        <v>4</v>
      </c>
      <c r="AA127" s="22" t="s">
        <v>5</v>
      </c>
      <c r="AB127" s="22" t="s">
        <v>6</v>
      </c>
    </row>
    <row r="128" spans="2:31" ht="27.75" customHeight="1" x14ac:dyDescent="0.25">
      <c r="B128" s="30">
        <v>1</v>
      </c>
      <c r="C128" s="27" t="s">
        <v>64</v>
      </c>
      <c r="D128" s="61"/>
      <c r="E128" s="17" t="s">
        <v>14</v>
      </c>
      <c r="F128" s="36">
        <v>4859</v>
      </c>
      <c r="G128" s="25">
        <v>31</v>
      </c>
      <c r="H128" s="25">
        <f>F128*G128</f>
        <v>150629</v>
      </c>
      <c r="J128" s="17" t="s">
        <v>14</v>
      </c>
      <c r="K128" s="36">
        <v>5012</v>
      </c>
      <c r="L128" s="25">
        <v>28</v>
      </c>
      <c r="M128" s="25">
        <f>K128*L128</f>
        <v>140336</v>
      </c>
      <c r="O128" s="17" t="s">
        <v>14</v>
      </c>
      <c r="P128" s="36">
        <v>5012</v>
      </c>
      <c r="Q128" s="25">
        <v>37.1</v>
      </c>
      <c r="R128" s="25">
        <f>P128*Q128</f>
        <v>185945.2</v>
      </c>
      <c r="T128" s="17" t="s">
        <v>14</v>
      </c>
      <c r="U128" s="36">
        <v>5012</v>
      </c>
      <c r="V128" s="25">
        <v>26.67</v>
      </c>
      <c r="W128" s="25">
        <f>U128*V128</f>
        <v>133670.04</v>
      </c>
      <c r="Y128" s="17" t="s">
        <v>14</v>
      </c>
      <c r="Z128" s="36">
        <v>4935</v>
      </c>
      <c r="AA128" s="25">
        <v>30.7</v>
      </c>
      <c r="AB128" s="25">
        <f>Z128*AA128</f>
        <v>151504.5</v>
      </c>
      <c r="AE128" s="68">
        <f t="shared" ref="AE128:AE157" si="101">SUM(G128,L128,Q128,V128,AA128)/5</f>
        <v>30.693999999999999</v>
      </c>
    </row>
    <row r="129" spans="2:31" ht="27.75" customHeight="1" x14ac:dyDescent="0.25">
      <c r="B129" s="30">
        <f>B128+1</f>
        <v>2</v>
      </c>
      <c r="C129" s="27" t="s">
        <v>65</v>
      </c>
      <c r="D129" s="61"/>
      <c r="E129" s="17" t="s">
        <v>14</v>
      </c>
      <c r="F129" s="36">
        <v>1254</v>
      </c>
      <c r="G129" s="25">
        <v>45</v>
      </c>
      <c r="H129" s="25">
        <f t="shared" ref="H129:H157" si="102">F129*G129</f>
        <v>56430</v>
      </c>
      <c r="J129" s="17" t="s">
        <v>14</v>
      </c>
      <c r="K129" s="36">
        <v>1260</v>
      </c>
      <c r="L129" s="25">
        <v>44</v>
      </c>
      <c r="M129" s="25">
        <f t="shared" ref="M129:M157" si="103">K129*L129</f>
        <v>55440</v>
      </c>
      <c r="O129" s="17" t="s">
        <v>14</v>
      </c>
      <c r="P129" s="36">
        <v>1220</v>
      </c>
      <c r="Q129" s="25">
        <v>50.4</v>
      </c>
      <c r="R129" s="25">
        <f t="shared" ref="R129:R157" si="104">P129*Q129</f>
        <v>61488</v>
      </c>
      <c r="T129" s="17" t="s">
        <v>14</v>
      </c>
      <c r="U129" s="36">
        <v>1220</v>
      </c>
      <c r="V129" s="25">
        <v>43.29</v>
      </c>
      <c r="W129" s="25">
        <f t="shared" ref="W129:W157" si="105">U129*V129</f>
        <v>52813.799999999996</v>
      </c>
      <c r="Y129" s="17" t="s">
        <v>14</v>
      </c>
      <c r="Z129" s="36">
        <v>1273</v>
      </c>
      <c r="AA129" s="25">
        <v>44.8</v>
      </c>
      <c r="AB129" s="25">
        <f t="shared" ref="AB129:AB154" si="106">Z129*AA129</f>
        <v>57030.399999999994</v>
      </c>
      <c r="AE129" s="68">
        <f t="shared" si="101"/>
        <v>45.498000000000005</v>
      </c>
    </row>
    <row r="130" spans="2:31" ht="27.75" customHeight="1" x14ac:dyDescent="0.25">
      <c r="B130" s="30">
        <f t="shared" ref="B130:B157" si="107">B129+1</f>
        <v>3</v>
      </c>
      <c r="C130" s="27" t="s">
        <v>105</v>
      </c>
      <c r="D130" s="61"/>
      <c r="E130" s="17" t="s">
        <v>14</v>
      </c>
      <c r="F130" s="36">
        <v>778</v>
      </c>
      <c r="G130" s="25">
        <v>180</v>
      </c>
      <c r="H130" s="25">
        <f t="shared" ref="H130" si="108">F130*G130</f>
        <v>140040</v>
      </c>
      <c r="J130" s="17" t="s">
        <v>14</v>
      </c>
      <c r="K130" s="36">
        <v>700</v>
      </c>
      <c r="L130" s="25">
        <v>47</v>
      </c>
      <c r="M130" s="25">
        <f t="shared" si="103"/>
        <v>32900</v>
      </c>
      <c r="O130" s="17" t="s">
        <v>14</v>
      </c>
      <c r="P130" s="36">
        <v>640</v>
      </c>
      <c r="Q130" s="25">
        <v>61</v>
      </c>
      <c r="R130" s="25">
        <f t="shared" si="104"/>
        <v>39040</v>
      </c>
      <c r="T130" s="17" t="s">
        <v>14</v>
      </c>
      <c r="U130" s="36">
        <v>640</v>
      </c>
      <c r="V130" s="25">
        <v>55.33</v>
      </c>
      <c r="W130" s="25">
        <f t="shared" si="105"/>
        <v>35411.199999999997</v>
      </c>
      <c r="Y130" s="17" t="s">
        <v>14</v>
      </c>
      <c r="Z130" s="36">
        <v>728</v>
      </c>
      <c r="AA130" s="25">
        <v>50.3</v>
      </c>
      <c r="AB130" s="25">
        <f t="shared" si="106"/>
        <v>36618.400000000001</v>
      </c>
      <c r="AE130" s="68">
        <f t="shared" si="101"/>
        <v>78.725999999999999</v>
      </c>
    </row>
    <row r="131" spans="2:31" ht="27.75" customHeight="1" x14ac:dyDescent="0.25">
      <c r="B131" s="30">
        <f t="shared" si="107"/>
        <v>4</v>
      </c>
      <c r="C131" s="27" t="s">
        <v>106</v>
      </c>
      <c r="D131" s="61"/>
      <c r="E131" s="17" t="s">
        <v>14</v>
      </c>
      <c r="F131" s="36">
        <v>371</v>
      </c>
      <c r="G131" s="25">
        <v>90</v>
      </c>
      <c r="H131" s="25">
        <f t="shared" ref="H131" si="109">F131*G131</f>
        <v>33390</v>
      </c>
      <c r="J131" s="17" t="s">
        <v>14</v>
      </c>
      <c r="K131" s="36">
        <v>430</v>
      </c>
      <c r="L131" s="25">
        <v>62</v>
      </c>
      <c r="M131" s="25">
        <f t="shared" si="103"/>
        <v>26660</v>
      </c>
      <c r="O131" s="17" t="s">
        <v>14</v>
      </c>
      <c r="P131" s="36">
        <v>420</v>
      </c>
      <c r="Q131" s="25">
        <v>73.3</v>
      </c>
      <c r="R131" s="25">
        <f t="shared" si="104"/>
        <v>30786</v>
      </c>
      <c r="T131" s="17" t="s">
        <v>14</v>
      </c>
      <c r="U131" s="36">
        <v>420</v>
      </c>
      <c r="V131" s="25">
        <v>77.42</v>
      </c>
      <c r="W131" s="25">
        <f t="shared" si="105"/>
        <v>32516.400000000001</v>
      </c>
      <c r="Y131" s="17" t="s">
        <v>14</v>
      </c>
      <c r="Z131" s="36">
        <v>374</v>
      </c>
      <c r="AA131" s="25">
        <v>66.900000000000006</v>
      </c>
      <c r="AB131" s="25">
        <f t="shared" si="106"/>
        <v>25020.600000000002</v>
      </c>
      <c r="AE131" s="68">
        <f t="shared" si="101"/>
        <v>73.924000000000007</v>
      </c>
    </row>
    <row r="132" spans="2:31" ht="27.75" customHeight="1" x14ac:dyDescent="0.25">
      <c r="B132" s="30">
        <f t="shared" si="107"/>
        <v>5</v>
      </c>
      <c r="C132" s="27" t="s">
        <v>22</v>
      </c>
      <c r="D132" s="61"/>
      <c r="E132" s="17" t="s">
        <v>14</v>
      </c>
      <c r="F132" s="36">
        <v>7262</v>
      </c>
      <c r="G132" s="25">
        <v>1</v>
      </c>
      <c r="H132" s="25">
        <f t="shared" si="102"/>
        <v>7262</v>
      </c>
      <c r="J132" s="17" t="s">
        <v>14</v>
      </c>
      <c r="K132" s="36">
        <v>7402</v>
      </c>
      <c r="L132" s="25">
        <v>2.5</v>
      </c>
      <c r="M132" s="25">
        <f t="shared" si="103"/>
        <v>18505</v>
      </c>
      <c r="O132" s="17" t="s">
        <v>14</v>
      </c>
      <c r="P132" s="36">
        <v>7292</v>
      </c>
      <c r="Q132" s="25">
        <v>2.5499999999999998</v>
      </c>
      <c r="R132" s="25">
        <f t="shared" si="104"/>
        <v>18594.599999999999</v>
      </c>
      <c r="T132" s="17" t="s">
        <v>14</v>
      </c>
      <c r="U132" s="36">
        <v>7292</v>
      </c>
      <c r="V132" s="25">
        <v>1.2</v>
      </c>
      <c r="W132" s="25">
        <f t="shared" si="105"/>
        <v>8750.4</v>
      </c>
      <c r="Y132" s="17" t="s">
        <v>14</v>
      </c>
      <c r="Z132" s="36">
        <v>7310</v>
      </c>
      <c r="AA132" s="25">
        <v>0.4</v>
      </c>
      <c r="AB132" s="25">
        <f t="shared" si="106"/>
        <v>2924</v>
      </c>
      <c r="AE132" s="68">
        <f t="shared" si="101"/>
        <v>1.53</v>
      </c>
    </row>
    <row r="133" spans="2:31" ht="27.75" customHeight="1" x14ac:dyDescent="0.25">
      <c r="B133" s="30">
        <f t="shared" si="107"/>
        <v>6</v>
      </c>
      <c r="C133" s="27" t="s">
        <v>18</v>
      </c>
      <c r="D133" s="61"/>
      <c r="E133" s="17" t="s">
        <v>8</v>
      </c>
      <c r="F133" s="36">
        <v>10</v>
      </c>
      <c r="G133" s="25">
        <v>5000</v>
      </c>
      <c r="H133" s="25">
        <f t="shared" si="102"/>
        <v>50000</v>
      </c>
      <c r="J133" s="17" t="s">
        <v>8</v>
      </c>
      <c r="K133" s="36">
        <v>11</v>
      </c>
      <c r="L133" s="25">
        <v>4087</v>
      </c>
      <c r="M133" s="25">
        <f t="shared" si="103"/>
        <v>44957</v>
      </c>
      <c r="O133" s="17" t="s">
        <v>8</v>
      </c>
      <c r="P133" s="36">
        <v>11</v>
      </c>
      <c r="Q133" s="25">
        <v>5400</v>
      </c>
      <c r="R133" s="25">
        <f t="shared" si="104"/>
        <v>59400</v>
      </c>
      <c r="T133" s="17" t="s">
        <v>8</v>
      </c>
      <c r="U133" s="36">
        <v>11</v>
      </c>
      <c r="V133" s="25">
        <v>4521.34</v>
      </c>
      <c r="W133" s="25">
        <f t="shared" si="105"/>
        <v>49734.740000000005</v>
      </c>
      <c r="Y133" s="17" t="s">
        <v>8</v>
      </c>
      <c r="Z133" s="36">
        <v>10</v>
      </c>
      <c r="AA133" s="25">
        <v>4570</v>
      </c>
      <c r="AB133" s="25">
        <f t="shared" si="106"/>
        <v>45700</v>
      </c>
      <c r="AE133" s="68">
        <f t="shared" si="101"/>
        <v>4715.6679999999997</v>
      </c>
    </row>
    <row r="134" spans="2:31" ht="27.75" customHeight="1" x14ac:dyDescent="0.25">
      <c r="B134" s="30">
        <f t="shared" si="107"/>
        <v>7</v>
      </c>
      <c r="C134" s="27" t="s">
        <v>66</v>
      </c>
      <c r="D134" s="61"/>
      <c r="E134" s="17" t="s">
        <v>8</v>
      </c>
      <c r="F134" s="36">
        <v>16</v>
      </c>
      <c r="G134" s="25">
        <v>1600</v>
      </c>
      <c r="H134" s="25">
        <f t="shared" si="102"/>
        <v>25600</v>
      </c>
      <c r="J134" s="17" t="s">
        <v>8</v>
      </c>
      <c r="K134" s="36">
        <v>16</v>
      </c>
      <c r="L134" s="25">
        <v>1079</v>
      </c>
      <c r="M134" s="25">
        <f t="shared" si="103"/>
        <v>17264</v>
      </c>
      <c r="O134" s="17" t="s">
        <v>8</v>
      </c>
      <c r="P134" s="36">
        <v>16</v>
      </c>
      <c r="Q134" s="25">
        <v>1300</v>
      </c>
      <c r="R134" s="25">
        <f t="shared" si="104"/>
        <v>20800</v>
      </c>
      <c r="T134" s="17" t="s">
        <v>8</v>
      </c>
      <c r="U134" s="36">
        <v>16</v>
      </c>
      <c r="V134" s="25">
        <v>1104</v>
      </c>
      <c r="W134" s="25">
        <f t="shared" si="105"/>
        <v>17664</v>
      </c>
      <c r="Y134" s="17" t="s">
        <v>8</v>
      </c>
      <c r="Z134" s="36">
        <v>16</v>
      </c>
      <c r="AA134" s="25">
        <v>1240</v>
      </c>
      <c r="AB134" s="25">
        <f t="shared" si="106"/>
        <v>19840</v>
      </c>
      <c r="AE134" s="68">
        <f t="shared" si="101"/>
        <v>1264.5999999999999</v>
      </c>
    </row>
    <row r="135" spans="2:31" ht="27.75" customHeight="1" x14ac:dyDescent="0.25">
      <c r="B135" s="30">
        <f t="shared" si="107"/>
        <v>8</v>
      </c>
      <c r="C135" s="27" t="s">
        <v>67</v>
      </c>
      <c r="D135" s="61"/>
      <c r="E135" s="17" t="s">
        <v>8</v>
      </c>
      <c r="F135" s="36">
        <v>40</v>
      </c>
      <c r="G135" s="25">
        <v>1000</v>
      </c>
      <c r="H135" s="25">
        <f t="shared" si="102"/>
        <v>40000</v>
      </c>
      <c r="J135" s="17" t="s">
        <v>8</v>
      </c>
      <c r="K135" s="36">
        <v>39</v>
      </c>
      <c r="L135" s="25">
        <v>635</v>
      </c>
      <c r="M135" s="25">
        <f t="shared" si="103"/>
        <v>24765</v>
      </c>
      <c r="O135" s="17" t="s">
        <v>8</v>
      </c>
      <c r="P135" s="36">
        <v>39</v>
      </c>
      <c r="Q135" s="25">
        <v>1010</v>
      </c>
      <c r="R135" s="25">
        <f t="shared" si="104"/>
        <v>39390</v>
      </c>
      <c r="T135" s="17" t="s">
        <v>8</v>
      </c>
      <c r="U135" s="36">
        <v>39</v>
      </c>
      <c r="V135" s="25">
        <v>635.42999999999995</v>
      </c>
      <c r="W135" s="25">
        <f t="shared" si="105"/>
        <v>24781.769999999997</v>
      </c>
      <c r="Y135" s="17" t="s">
        <v>8</v>
      </c>
      <c r="Z135" s="36">
        <v>40</v>
      </c>
      <c r="AA135" s="25">
        <v>921</v>
      </c>
      <c r="AB135" s="25">
        <f t="shared" si="106"/>
        <v>36840</v>
      </c>
      <c r="AE135" s="68">
        <f t="shared" si="101"/>
        <v>840.28600000000006</v>
      </c>
    </row>
    <row r="136" spans="2:31" ht="27.75" customHeight="1" x14ac:dyDescent="0.25">
      <c r="B136" s="30">
        <f t="shared" si="107"/>
        <v>9</v>
      </c>
      <c r="C136" s="27" t="s">
        <v>68</v>
      </c>
      <c r="D136" s="61"/>
      <c r="E136" s="17" t="s">
        <v>8</v>
      </c>
      <c r="F136" s="36">
        <v>14</v>
      </c>
      <c r="G136" s="25">
        <v>1000</v>
      </c>
      <c r="H136" s="25">
        <f t="shared" si="102"/>
        <v>14000</v>
      </c>
      <c r="J136" s="17" t="s">
        <v>8</v>
      </c>
      <c r="K136" s="36">
        <v>16</v>
      </c>
      <c r="L136" s="25">
        <v>940</v>
      </c>
      <c r="M136" s="25">
        <f t="shared" si="103"/>
        <v>15040</v>
      </c>
      <c r="O136" s="17" t="s">
        <v>8</v>
      </c>
      <c r="P136" s="36">
        <v>16</v>
      </c>
      <c r="Q136" s="25">
        <v>1180</v>
      </c>
      <c r="R136" s="25">
        <f t="shared" si="104"/>
        <v>18880</v>
      </c>
      <c r="T136" s="17" t="s">
        <v>8</v>
      </c>
      <c r="U136" s="36">
        <v>16</v>
      </c>
      <c r="V136" s="25">
        <v>789.46</v>
      </c>
      <c r="W136" s="25">
        <f t="shared" si="105"/>
        <v>12631.36</v>
      </c>
      <c r="Y136" s="17" t="s">
        <v>8</v>
      </c>
      <c r="Z136" s="36">
        <v>12</v>
      </c>
      <c r="AA136" s="25">
        <v>909</v>
      </c>
      <c r="AB136" s="25">
        <f t="shared" si="106"/>
        <v>10908</v>
      </c>
      <c r="AE136" s="68">
        <f t="shared" si="101"/>
        <v>963.69200000000001</v>
      </c>
    </row>
    <row r="137" spans="2:31" ht="27.75" customHeight="1" x14ac:dyDescent="0.25">
      <c r="B137" s="30">
        <f t="shared" si="107"/>
        <v>10</v>
      </c>
      <c r="C137" s="27" t="s">
        <v>69</v>
      </c>
      <c r="D137" s="61"/>
      <c r="E137" s="17" t="s">
        <v>8</v>
      </c>
      <c r="F137" s="36">
        <v>24</v>
      </c>
      <c r="G137" s="25">
        <v>590</v>
      </c>
      <c r="H137" s="25">
        <f t="shared" si="102"/>
        <v>14160</v>
      </c>
      <c r="J137" s="17" t="s">
        <v>8</v>
      </c>
      <c r="K137" s="36">
        <v>23</v>
      </c>
      <c r="L137" s="25">
        <v>546</v>
      </c>
      <c r="M137" s="25">
        <f t="shared" si="103"/>
        <v>12558</v>
      </c>
      <c r="O137" s="17" t="s">
        <v>8</v>
      </c>
      <c r="P137" s="36">
        <v>23</v>
      </c>
      <c r="Q137" s="25">
        <v>900</v>
      </c>
      <c r="R137" s="25">
        <f t="shared" si="104"/>
        <v>20700</v>
      </c>
      <c r="T137" s="17" t="s">
        <v>8</v>
      </c>
      <c r="U137" s="36">
        <v>23</v>
      </c>
      <c r="V137" s="25">
        <v>456.76</v>
      </c>
      <c r="W137" s="25">
        <f t="shared" si="105"/>
        <v>10505.48</v>
      </c>
      <c r="Y137" s="17" t="s">
        <v>8</v>
      </c>
      <c r="Z137" s="36">
        <v>24</v>
      </c>
      <c r="AA137" s="25">
        <v>761</v>
      </c>
      <c r="AB137" s="25">
        <f t="shared" si="106"/>
        <v>18264</v>
      </c>
      <c r="AE137" s="68">
        <f t="shared" si="101"/>
        <v>650.75200000000007</v>
      </c>
    </row>
    <row r="138" spans="2:31" ht="27.75" customHeight="1" x14ac:dyDescent="0.25">
      <c r="B138" s="30">
        <f t="shared" si="107"/>
        <v>11</v>
      </c>
      <c r="C138" s="27" t="s">
        <v>104</v>
      </c>
      <c r="D138" s="61"/>
      <c r="E138" s="17" t="s">
        <v>8</v>
      </c>
      <c r="F138" s="36"/>
      <c r="G138" s="25"/>
      <c r="H138" s="25">
        <f t="shared" ref="H138" si="110">F138*G138</f>
        <v>0</v>
      </c>
      <c r="J138" s="17" t="s">
        <v>8</v>
      </c>
      <c r="K138" s="36">
        <v>5</v>
      </c>
      <c r="L138" s="25">
        <v>2221</v>
      </c>
      <c r="M138" s="25">
        <f t="shared" si="103"/>
        <v>11105</v>
      </c>
      <c r="O138" s="17" t="s">
        <v>8</v>
      </c>
      <c r="P138" s="36">
        <v>5</v>
      </c>
      <c r="Q138" s="25">
        <v>2060</v>
      </c>
      <c r="R138" s="25">
        <f t="shared" si="104"/>
        <v>10300</v>
      </c>
      <c r="T138" s="17" t="s">
        <v>8</v>
      </c>
      <c r="U138" s="36">
        <v>1</v>
      </c>
      <c r="V138" s="25">
        <v>2738.74</v>
      </c>
      <c r="W138" s="25">
        <f t="shared" si="105"/>
        <v>2738.74</v>
      </c>
      <c r="Y138" s="17" t="s">
        <v>8</v>
      </c>
      <c r="Z138" s="36">
        <v>1</v>
      </c>
      <c r="AA138" s="25">
        <v>2410</v>
      </c>
      <c r="AB138" s="25">
        <f t="shared" si="106"/>
        <v>2410</v>
      </c>
      <c r="AE138" s="68">
        <f t="shared" si="101"/>
        <v>1885.9479999999999</v>
      </c>
    </row>
    <row r="139" spans="2:31" ht="27.75" customHeight="1" x14ac:dyDescent="0.25">
      <c r="B139" s="30">
        <f t="shared" si="107"/>
        <v>12</v>
      </c>
      <c r="C139" s="27" t="s">
        <v>102</v>
      </c>
      <c r="D139" s="61"/>
      <c r="E139" s="17" t="s">
        <v>8</v>
      </c>
      <c r="F139" s="36"/>
      <c r="G139" s="25"/>
      <c r="H139" s="25">
        <f t="shared" si="102"/>
        <v>0</v>
      </c>
      <c r="J139" s="17" t="s">
        <v>8</v>
      </c>
      <c r="K139" s="36">
        <v>4</v>
      </c>
      <c r="L139" s="25">
        <v>2150</v>
      </c>
      <c r="M139" s="25">
        <f t="shared" si="103"/>
        <v>8600</v>
      </c>
      <c r="O139" s="17" t="s">
        <v>8</v>
      </c>
      <c r="P139" s="36">
        <v>4</v>
      </c>
      <c r="Q139" s="25">
        <v>2060</v>
      </c>
      <c r="R139" s="25">
        <f t="shared" si="104"/>
        <v>8240</v>
      </c>
      <c r="T139" s="17" t="s">
        <v>8</v>
      </c>
      <c r="U139" s="36">
        <v>1</v>
      </c>
      <c r="V139" s="25">
        <v>2738.74</v>
      </c>
      <c r="W139" s="25">
        <f t="shared" si="105"/>
        <v>2738.74</v>
      </c>
      <c r="Y139" s="17" t="s">
        <v>8</v>
      </c>
      <c r="Z139" s="36"/>
      <c r="AA139" s="25"/>
      <c r="AB139" s="25">
        <f t="shared" si="106"/>
        <v>0</v>
      </c>
      <c r="AE139" s="68">
        <f t="shared" si="101"/>
        <v>1389.748</v>
      </c>
    </row>
    <row r="140" spans="2:31" ht="27.75" customHeight="1" x14ac:dyDescent="0.25">
      <c r="B140" s="30">
        <f t="shared" si="107"/>
        <v>13</v>
      </c>
      <c r="C140" s="27" t="s">
        <v>103</v>
      </c>
      <c r="D140" s="61"/>
      <c r="E140" s="17" t="s">
        <v>8</v>
      </c>
      <c r="F140" s="36"/>
      <c r="G140" s="25"/>
      <c r="H140" s="25">
        <f t="shared" si="102"/>
        <v>0</v>
      </c>
      <c r="J140" s="17" t="s">
        <v>8</v>
      </c>
      <c r="K140" s="36">
        <v>1</v>
      </c>
      <c r="L140" s="25">
        <v>2150</v>
      </c>
      <c r="M140" s="25">
        <f t="shared" si="103"/>
        <v>2150</v>
      </c>
      <c r="O140" s="17" t="s">
        <v>8</v>
      </c>
      <c r="P140" s="36">
        <v>1</v>
      </c>
      <c r="Q140" s="25">
        <v>2060</v>
      </c>
      <c r="R140" s="25">
        <f t="shared" si="104"/>
        <v>2060</v>
      </c>
      <c r="T140" s="17" t="s">
        <v>8</v>
      </c>
      <c r="U140" s="36">
        <v>1</v>
      </c>
      <c r="V140" s="25">
        <v>3551.12</v>
      </c>
      <c r="W140" s="25">
        <f t="shared" si="105"/>
        <v>3551.12</v>
      </c>
      <c r="Y140" s="17" t="s">
        <v>8</v>
      </c>
      <c r="Z140" s="36"/>
      <c r="AA140" s="25"/>
      <c r="AB140" s="25">
        <f t="shared" si="106"/>
        <v>0</v>
      </c>
      <c r="AE140" s="68">
        <f t="shared" si="101"/>
        <v>1552.2239999999999</v>
      </c>
    </row>
    <row r="141" spans="2:31" ht="27.75" customHeight="1" x14ac:dyDescent="0.25">
      <c r="B141" s="30">
        <f t="shared" si="107"/>
        <v>14</v>
      </c>
      <c r="C141" s="27" t="s">
        <v>26</v>
      </c>
      <c r="D141" s="61"/>
      <c r="E141" s="17" t="s">
        <v>8</v>
      </c>
      <c r="F141" s="36">
        <v>152</v>
      </c>
      <c r="G141" s="25">
        <v>310</v>
      </c>
      <c r="H141" s="25">
        <f t="shared" si="102"/>
        <v>47120</v>
      </c>
      <c r="J141" s="17" t="s">
        <v>8</v>
      </c>
      <c r="K141" s="36">
        <v>94</v>
      </c>
      <c r="L141" s="25">
        <v>215</v>
      </c>
      <c r="M141" s="25">
        <f t="shared" si="103"/>
        <v>20210</v>
      </c>
      <c r="O141" s="17" t="s">
        <v>8</v>
      </c>
      <c r="P141" s="36">
        <v>149</v>
      </c>
      <c r="Q141" s="25">
        <v>227</v>
      </c>
      <c r="R141" s="25">
        <f t="shared" si="104"/>
        <v>33823</v>
      </c>
      <c r="T141" s="17" t="s">
        <v>8</v>
      </c>
      <c r="U141" s="36">
        <v>149</v>
      </c>
      <c r="V141" s="25">
        <v>185.48</v>
      </c>
      <c r="W141" s="25">
        <f t="shared" si="105"/>
        <v>27636.519999999997</v>
      </c>
      <c r="Y141" s="17" t="s">
        <v>8</v>
      </c>
      <c r="Z141" s="36">
        <v>148</v>
      </c>
      <c r="AA141" s="25">
        <v>123</v>
      </c>
      <c r="AB141" s="25">
        <f t="shared" si="106"/>
        <v>18204</v>
      </c>
      <c r="AE141" s="68">
        <f t="shared" si="101"/>
        <v>212.096</v>
      </c>
    </row>
    <row r="142" spans="2:31" ht="27.75" customHeight="1" x14ac:dyDescent="0.25">
      <c r="B142" s="30">
        <f t="shared" si="107"/>
        <v>15</v>
      </c>
      <c r="C142" s="27" t="s">
        <v>19</v>
      </c>
      <c r="D142" s="61"/>
      <c r="E142" s="17" t="s">
        <v>8</v>
      </c>
      <c r="F142" s="36"/>
      <c r="G142" s="25"/>
      <c r="H142" s="25">
        <f t="shared" si="102"/>
        <v>0</v>
      </c>
      <c r="J142" s="17" t="s">
        <v>8</v>
      </c>
      <c r="K142" s="36">
        <v>2</v>
      </c>
      <c r="L142" s="25">
        <v>7687</v>
      </c>
      <c r="M142" s="25">
        <f t="shared" si="103"/>
        <v>15374</v>
      </c>
      <c r="O142" s="17" t="s">
        <v>8</v>
      </c>
      <c r="P142" s="36">
        <v>2</v>
      </c>
      <c r="Q142" s="25">
        <v>8600</v>
      </c>
      <c r="R142" s="25">
        <f t="shared" si="104"/>
        <v>17200</v>
      </c>
      <c r="T142" s="17" t="s">
        <v>8</v>
      </c>
      <c r="U142" s="36">
        <v>2</v>
      </c>
      <c r="V142" s="25">
        <v>5207.59</v>
      </c>
      <c r="W142" s="25">
        <f t="shared" si="105"/>
        <v>10415.18</v>
      </c>
      <c r="Y142" s="17" t="s">
        <v>8</v>
      </c>
      <c r="Z142" s="36">
        <v>2</v>
      </c>
      <c r="AA142" s="25">
        <v>6130</v>
      </c>
      <c r="AB142" s="25">
        <f t="shared" si="106"/>
        <v>12260</v>
      </c>
      <c r="AE142" s="68">
        <f t="shared" si="101"/>
        <v>5524.9179999999997</v>
      </c>
    </row>
    <row r="143" spans="2:31" ht="27.75" customHeight="1" x14ac:dyDescent="0.25">
      <c r="B143" s="30">
        <f t="shared" si="107"/>
        <v>16</v>
      </c>
      <c r="C143" s="27" t="s">
        <v>70</v>
      </c>
      <c r="D143" s="61"/>
      <c r="E143" s="17" t="s">
        <v>8</v>
      </c>
      <c r="F143" s="36">
        <v>2</v>
      </c>
      <c r="G143" s="25">
        <v>1300</v>
      </c>
      <c r="H143" s="25">
        <f t="shared" si="102"/>
        <v>2600</v>
      </c>
      <c r="J143" s="17" t="s">
        <v>8</v>
      </c>
      <c r="K143" s="36">
        <v>5</v>
      </c>
      <c r="L143" s="25">
        <v>687</v>
      </c>
      <c r="M143" s="25">
        <f t="shared" si="103"/>
        <v>3435</v>
      </c>
      <c r="O143" s="17" t="s">
        <v>8</v>
      </c>
      <c r="P143" s="36">
        <v>5</v>
      </c>
      <c r="Q143" s="25">
        <v>2400</v>
      </c>
      <c r="R143" s="25">
        <f t="shared" si="104"/>
        <v>12000</v>
      </c>
      <c r="T143" s="17" t="s">
        <v>8</v>
      </c>
      <c r="U143" s="36">
        <v>5</v>
      </c>
      <c r="V143" s="25">
        <v>1016.71</v>
      </c>
      <c r="W143" s="25">
        <f t="shared" si="105"/>
        <v>5083.55</v>
      </c>
      <c r="Y143" s="17" t="s">
        <v>8</v>
      </c>
      <c r="Z143" s="36">
        <v>6</v>
      </c>
      <c r="AA143" s="25">
        <v>1010</v>
      </c>
      <c r="AB143" s="25">
        <f t="shared" si="106"/>
        <v>6060</v>
      </c>
      <c r="AE143" s="68">
        <f t="shared" si="101"/>
        <v>1282.742</v>
      </c>
    </row>
    <row r="144" spans="2:31" ht="27.75" customHeight="1" x14ac:dyDescent="0.25">
      <c r="B144" s="30">
        <f t="shared" si="107"/>
        <v>17</v>
      </c>
      <c r="C144" s="27" t="s">
        <v>23</v>
      </c>
      <c r="D144" s="61"/>
      <c r="E144" s="17" t="s">
        <v>24</v>
      </c>
      <c r="F144" s="56">
        <v>6.69</v>
      </c>
      <c r="G144" s="25">
        <v>3900</v>
      </c>
      <c r="H144" s="25">
        <f t="shared" si="102"/>
        <v>26091</v>
      </c>
      <c r="J144" s="17" t="s">
        <v>24</v>
      </c>
      <c r="K144" s="56">
        <v>3.1</v>
      </c>
      <c r="L144" s="25">
        <v>6093</v>
      </c>
      <c r="M144" s="25">
        <f t="shared" si="103"/>
        <v>18888.3</v>
      </c>
      <c r="O144" s="17" t="s">
        <v>24</v>
      </c>
      <c r="P144" s="56">
        <v>3.1</v>
      </c>
      <c r="Q144" s="25">
        <v>9300</v>
      </c>
      <c r="R144" s="25">
        <f t="shared" si="104"/>
        <v>28830</v>
      </c>
      <c r="T144" s="17" t="s">
        <v>24</v>
      </c>
      <c r="U144" s="56">
        <v>3.1</v>
      </c>
      <c r="V144" s="25">
        <v>5095</v>
      </c>
      <c r="W144" s="25">
        <f t="shared" si="105"/>
        <v>15794.5</v>
      </c>
      <c r="Y144" s="17" t="s">
        <v>24</v>
      </c>
      <c r="Z144" s="56">
        <v>6.62</v>
      </c>
      <c r="AA144" s="25">
        <v>5070</v>
      </c>
      <c r="AB144" s="25">
        <f t="shared" si="106"/>
        <v>33563.4</v>
      </c>
      <c r="AE144" s="68">
        <f t="shared" si="101"/>
        <v>5891.6</v>
      </c>
    </row>
    <row r="145" spans="2:31" ht="27.75" customHeight="1" x14ac:dyDescent="0.25">
      <c r="B145" s="30">
        <f t="shared" si="107"/>
        <v>18</v>
      </c>
      <c r="C145" s="27" t="s">
        <v>25</v>
      </c>
      <c r="D145" s="61"/>
      <c r="E145" s="17" t="s">
        <v>8</v>
      </c>
      <c r="F145" s="36">
        <v>21</v>
      </c>
      <c r="G145" s="25">
        <v>1800</v>
      </c>
      <c r="H145" s="25">
        <f t="shared" si="102"/>
        <v>37800</v>
      </c>
      <c r="J145" s="17" t="s">
        <v>8</v>
      </c>
      <c r="K145" s="36">
        <v>21</v>
      </c>
      <c r="L145" s="25">
        <v>1331</v>
      </c>
      <c r="M145" s="25">
        <f t="shared" si="103"/>
        <v>27951</v>
      </c>
      <c r="O145" s="17" t="s">
        <v>8</v>
      </c>
      <c r="P145" s="36">
        <v>21</v>
      </c>
      <c r="Q145" s="25">
        <v>1660</v>
      </c>
      <c r="R145" s="25">
        <f t="shared" si="104"/>
        <v>34860</v>
      </c>
      <c r="T145" s="17" t="s">
        <v>8</v>
      </c>
      <c r="U145" s="36">
        <v>22</v>
      </c>
      <c r="V145" s="25">
        <v>1495.18</v>
      </c>
      <c r="W145" s="25">
        <f t="shared" si="105"/>
        <v>32893.96</v>
      </c>
      <c r="Y145" s="17" t="s">
        <v>8</v>
      </c>
      <c r="Z145" s="36">
        <v>24</v>
      </c>
      <c r="AA145" s="25">
        <v>1560</v>
      </c>
      <c r="AB145" s="25">
        <f t="shared" si="106"/>
        <v>37440</v>
      </c>
      <c r="AE145" s="68">
        <f t="shared" si="101"/>
        <v>1569.2360000000001</v>
      </c>
    </row>
    <row r="146" spans="2:31" ht="27.75" customHeight="1" x14ac:dyDescent="0.25">
      <c r="B146" s="30">
        <f t="shared" si="107"/>
        <v>19</v>
      </c>
      <c r="C146" s="27" t="s">
        <v>71</v>
      </c>
      <c r="D146" s="61"/>
      <c r="E146" s="17" t="s">
        <v>8</v>
      </c>
      <c r="F146" s="36">
        <v>8</v>
      </c>
      <c r="G146" s="25">
        <v>3400</v>
      </c>
      <c r="H146" s="25">
        <f t="shared" ref="H146:H156" si="111">F146*G146</f>
        <v>27200</v>
      </c>
      <c r="J146" s="17" t="s">
        <v>8</v>
      </c>
      <c r="K146" s="36">
        <v>8</v>
      </c>
      <c r="L146" s="25">
        <v>2443</v>
      </c>
      <c r="M146" s="25">
        <f t="shared" ref="M146:M156" si="112">K146*L146</f>
        <v>19544</v>
      </c>
      <c r="O146" s="17" t="s">
        <v>8</v>
      </c>
      <c r="P146" s="36">
        <v>8</v>
      </c>
      <c r="Q146" s="25">
        <v>2610</v>
      </c>
      <c r="R146" s="25">
        <f t="shared" ref="R146:R156" si="113">P146*Q146</f>
        <v>20880</v>
      </c>
      <c r="T146" s="17" t="s">
        <v>8</v>
      </c>
      <c r="U146" s="36">
        <v>8</v>
      </c>
      <c r="V146" s="25">
        <v>2564.17</v>
      </c>
      <c r="W146" s="25">
        <f t="shared" ref="W146:W156" si="114">U146*V146</f>
        <v>20513.36</v>
      </c>
      <c r="Y146" s="17" t="s">
        <v>8</v>
      </c>
      <c r="Z146" s="36">
        <v>13</v>
      </c>
      <c r="AA146" s="25">
        <v>2600</v>
      </c>
      <c r="AB146" s="25">
        <f t="shared" si="106"/>
        <v>33800</v>
      </c>
      <c r="AE146" s="68">
        <f t="shared" si="101"/>
        <v>2723.4340000000002</v>
      </c>
    </row>
    <row r="147" spans="2:31" ht="27.75" customHeight="1" x14ac:dyDescent="0.25">
      <c r="B147" s="30">
        <f t="shared" si="107"/>
        <v>20</v>
      </c>
      <c r="C147" s="27" t="s">
        <v>187</v>
      </c>
      <c r="D147" s="61"/>
      <c r="E147" s="17" t="s">
        <v>8</v>
      </c>
      <c r="F147" s="36">
        <v>1</v>
      </c>
      <c r="G147" s="25">
        <v>4400</v>
      </c>
      <c r="H147" s="25">
        <f t="shared" si="111"/>
        <v>4400</v>
      </c>
      <c r="J147" s="17" t="s">
        <v>8</v>
      </c>
      <c r="K147" s="36"/>
      <c r="L147" s="25"/>
      <c r="M147" s="25">
        <f t="shared" si="112"/>
        <v>0</v>
      </c>
      <c r="O147" s="17" t="s">
        <v>8</v>
      </c>
      <c r="P147" s="36"/>
      <c r="Q147" s="25"/>
      <c r="R147" s="25">
        <f t="shared" si="113"/>
        <v>0</v>
      </c>
      <c r="T147" s="17" t="s">
        <v>8</v>
      </c>
      <c r="U147" s="36"/>
      <c r="V147" s="25"/>
      <c r="W147" s="25">
        <f t="shared" si="114"/>
        <v>0</v>
      </c>
      <c r="Y147" s="17" t="s">
        <v>8</v>
      </c>
      <c r="Z147" s="36"/>
      <c r="AA147" s="25"/>
      <c r="AB147" s="25">
        <f t="shared" si="106"/>
        <v>0</v>
      </c>
      <c r="AE147" s="68">
        <f t="shared" si="101"/>
        <v>880</v>
      </c>
    </row>
    <row r="148" spans="2:31" ht="27.75" customHeight="1" x14ac:dyDescent="0.25">
      <c r="B148" s="30">
        <f t="shared" si="107"/>
        <v>21</v>
      </c>
      <c r="C148" s="27" t="s">
        <v>188</v>
      </c>
      <c r="D148" s="61"/>
      <c r="E148" s="17" t="s">
        <v>8</v>
      </c>
      <c r="F148" s="36">
        <v>1</v>
      </c>
      <c r="G148" s="25">
        <v>2000</v>
      </c>
      <c r="H148" s="25">
        <f t="shared" si="111"/>
        <v>2000</v>
      </c>
      <c r="J148" s="17" t="s">
        <v>8</v>
      </c>
      <c r="K148" s="36"/>
      <c r="L148" s="25"/>
      <c r="M148" s="25">
        <f t="shared" si="112"/>
        <v>0</v>
      </c>
      <c r="O148" s="17" t="s">
        <v>8</v>
      </c>
      <c r="P148" s="36"/>
      <c r="Q148" s="25"/>
      <c r="R148" s="25">
        <f t="shared" si="113"/>
        <v>0</v>
      </c>
      <c r="T148" s="17" t="s">
        <v>8</v>
      </c>
      <c r="U148" s="36"/>
      <c r="V148" s="25"/>
      <c r="W148" s="25">
        <f t="shared" si="114"/>
        <v>0</v>
      </c>
      <c r="Y148" s="17" t="s">
        <v>8</v>
      </c>
      <c r="Z148" s="36">
        <v>1</v>
      </c>
      <c r="AA148" s="25">
        <v>1650</v>
      </c>
      <c r="AB148" s="25">
        <f t="shared" si="106"/>
        <v>1650</v>
      </c>
      <c r="AE148" s="68">
        <f t="shared" si="101"/>
        <v>730</v>
      </c>
    </row>
    <row r="149" spans="2:31" ht="27.75" customHeight="1" x14ac:dyDescent="0.25">
      <c r="B149" s="30">
        <f t="shared" si="107"/>
        <v>22</v>
      </c>
      <c r="C149" s="27" t="s">
        <v>222</v>
      </c>
      <c r="D149" s="61"/>
      <c r="E149" s="17" t="s">
        <v>73</v>
      </c>
      <c r="F149" s="36">
        <v>1</v>
      </c>
      <c r="G149" s="25">
        <v>23500</v>
      </c>
      <c r="H149" s="25">
        <f t="shared" si="111"/>
        <v>23500</v>
      </c>
      <c r="J149" s="17" t="s">
        <v>73</v>
      </c>
      <c r="K149" s="36"/>
      <c r="L149" s="25"/>
      <c r="M149" s="25">
        <f t="shared" si="112"/>
        <v>0</v>
      </c>
      <c r="O149" s="17" t="s">
        <v>73</v>
      </c>
      <c r="P149" s="36"/>
      <c r="Q149" s="25"/>
      <c r="R149" s="25">
        <f t="shared" si="113"/>
        <v>0</v>
      </c>
      <c r="T149" s="17" t="s">
        <v>73</v>
      </c>
      <c r="U149" s="36"/>
      <c r="V149" s="25"/>
      <c r="W149" s="25">
        <f t="shared" si="114"/>
        <v>0</v>
      </c>
      <c r="Y149" s="17" t="s">
        <v>73</v>
      </c>
      <c r="Z149" s="36"/>
      <c r="AA149" s="25"/>
      <c r="AB149" s="25">
        <f t="shared" si="106"/>
        <v>0</v>
      </c>
      <c r="AE149" s="68">
        <f t="shared" si="101"/>
        <v>4700</v>
      </c>
    </row>
    <row r="150" spans="2:31" ht="27.75" customHeight="1" x14ac:dyDescent="0.25">
      <c r="B150" s="30">
        <f t="shared" si="107"/>
        <v>23</v>
      </c>
      <c r="C150" s="27" t="s">
        <v>189</v>
      </c>
      <c r="D150" s="61"/>
      <c r="E150" s="17" t="s">
        <v>8</v>
      </c>
      <c r="F150" s="36">
        <v>6</v>
      </c>
      <c r="G150" s="25">
        <v>2800</v>
      </c>
      <c r="H150" s="25">
        <f t="shared" ref="H150:H153" si="115">F150*G150</f>
        <v>16800</v>
      </c>
      <c r="J150" s="17" t="s">
        <v>8</v>
      </c>
      <c r="K150" s="36"/>
      <c r="L150" s="25"/>
      <c r="M150" s="25">
        <f t="shared" ref="M150:M153" si="116">K150*L150</f>
        <v>0</v>
      </c>
      <c r="O150" s="17" t="s">
        <v>8</v>
      </c>
      <c r="P150" s="36"/>
      <c r="Q150" s="25"/>
      <c r="R150" s="25">
        <f t="shared" ref="R150:R153" si="117">P150*Q150</f>
        <v>0</v>
      </c>
      <c r="T150" s="17" t="s">
        <v>8</v>
      </c>
      <c r="U150" s="36"/>
      <c r="V150" s="25"/>
      <c r="W150" s="25">
        <f t="shared" ref="W150:W153" si="118">U150*V150</f>
        <v>0</v>
      </c>
      <c r="Y150" s="17" t="s">
        <v>8</v>
      </c>
      <c r="Z150" s="36">
        <v>1</v>
      </c>
      <c r="AA150" s="25">
        <v>2430</v>
      </c>
      <c r="AB150" s="25">
        <f t="shared" si="106"/>
        <v>2430</v>
      </c>
      <c r="AE150" s="68">
        <f t="shared" si="101"/>
        <v>1046</v>
      </c>
    </row>
    <row r="151" spans="2:31" ht="27.75" customHeight="1" x14ac:dyDescent="0.25">
      <c r="B151" s="30">
        <f t="shared" si="107"/>
        <v>24</v>
      </c>
      <c r="C151" s="27" t="s">
        <v>190</v>
      </c>
      <c r="D151" s="61"/>
      <c r="E151" s="17" t="s">
        <v>8</v>
      </c>
      <c r="F151" s="36">
        <v>1</v>
      </c>
      <c r="G151" s="25">
        <v>9400</v>
      </c>
      <c r="H151" s="25">
        <f t="shared" si="115"/>
        <v>9400</v>
      </c>
      <c r="J151" s="17" t="s">
        <v>8</v>
      </c>
      <c r="K151" s="36"/>
      <c r="L151" s="25"/>
      <c r="M151" s="25">
        <f t="shared" si="116"/>
        <v>0</v>
      </c>
      <c r="O151" s="17" t="s">
        <v>8</v>
      </c>
      <c r="P151" s="36"/>
      <c r="Q151" s="25"/>
      <c r="R151" s="25">
        <f t="shared" si="117"/>
        <v>0</v>
      </c>
      <c r="T151" s="17" t="s">
        <v>8</v>
      </c>
      <c r="U151" s="36"/>
      <c r="V151" s="25"/>
      <c r="W151" s="25">
        <f t="shared" si="118"/>
        <v>0</v>
      </c>
      <c r="Y151" s="17" t="s">
        <v>8</v>
      </c>
      <c r="Z151" s="36"/>
      <c r="AA151" s="25"/>
      <c r="AB151" s="25">
        <f t="shared" si="106"/>
        <v>0</v>
      </c>
      <c r="AE151" s="68">
        <f t="shared" si="101"/>
        <v>1880</v>
      </c>
    </row>
    <row r="152" spans="2:31" ht="27.75" customHeight="1" x14ac:dyDescent="0.25">
      <c r="B152" s="30">
        <f t="shared" si="107"/>
        <v>25</v>
      </c>
      <c r="C152" s="27" t="s">
        <v>191</v>
      </c>
      <c r="D152" s="61"/>
      <c r="E152" s="17" t="s">
        <v>8</v>
      </c>
      <c r="F152" s="36">
        <v>1</v>
      </c>
      <c r="G152" s="25">
        <v>11000</v>
      </c>
      <c r="H152" s="25">
        <f t="shared" si="115"/>
        <v>11000</v>
      </c>
      <c r="J152" s="17" t="s">
        <v>8</v>
      </c>
      <c r="K152" s="36"/>
      <c r="L152" s="25"/>
      <c r="M152" s="25">
        <f t="shared" si="116"/>
        <v>0</v>
      </c>
      <c r="O152" s="17" t="s">
        <v>8</v>
      </c>
      <c r="P152" s="36"/>
      <c r="Q152" s="25"/>
      <c r="R152" s="25">
        <f t="shared" si="117"/>
        <v>0</v>
      </c>
      <c r="T152" s="17" t="s">
        <v>8</v>
      </c>
      <c r="U152" s="36"/>
      <c r="V152" s="25"/>
      <c r="W152" s="25">
        <f t="shared" si="118"/>
        <v>0</v>
      </c>
      <c r="Y152" s="17" t="s">
        <v>8</v>
      </c>
      <c r="Z152" s="36"/>
      <c r="AA152" s="25"/>
      <c r="AB152" s="25">
        <f t="shared" si="106"/>
        <v>0</v>
      </c>
      <c r="AE152" s="68">
        <f t="shared" si="101"/>
        <v>2200</v>
      </c>
    </row>
    <row r="153" spans="2:31" ht="27.75" customHeight="1" x14ac:dyDescent="0.25">
      <c r="B153" s="30">
        <f t="shared" si="107"/>
        <v>26</v>
      </c>
      <c r="C153" s="27" t="s">
        <v>192</v>
      </c>
      <c r="D153" s="61"/>
      <c r="E153" s="17" t="s">
        <v>8</v>
      </c>
      <c r="F153" s="36">
        <v>1</v>
      </c>
      <c r="G153" s="25">
        <v>1300</v>
      </c>
      <c r="H153" s="25">
        <f t="shared" si="115"/>
        <v>1300</v>
      </c>
      <c r="J153" s="17" t="s">
        <v>8</v>
      </c>
      <c r="K153" s="36"/>
      <c r="L153" s="25"/>
      <c r="M153" s="25">
        <f t="shared" si="116"/>
        <v>0</v>
      </c>
      <c r="O153" s="17" t="s">
        <v>8</v>
      </c>
      <c r="P153" s="36"/>
      <c r="Q153" s="25"/>
      <c r="R153" s="25">
        <f t="shared" si="117"/>
        <v>0</v>
      </c>
      <c r="T153" s="17" t="s">
        <v>8</v>
      </c>
      <c r="U153" s="36"/>
      <c r="V153" s="25"/>
      <c r="W153" s="25">
        <f t="shared" si="118"/>
        <v>0</v>
      </c>
      <c r="Y153" s="17" t="s">
        <v>8</v>
      </c>
      <c r="Z153" s="36"/>
      <c r="AA153" s="25"/>
      <c r="AB153" s="25">
        <f t="shared" si="106"/>
        <v>0</v>
      </c>
      <c r="AE153" s="68">
        <f t="shared" si="101"/>
        <v>260</v>
      </c>
    </row>
    <row r="154" spans="2:31" ht="27.75" customHeight="1" x14ac:dyDescent="0.25">
      <c r="B154" s="30">
        <f t="shared" si="107"/>
        <v>27</v>
      </c>
      <c r="C154" s="27" t="s">
        <v>193</v>
      </c>
      <c r="D154" s="61"/>
      <c r="E154" s="17" t="s">
        <v>8</v>
      </c>
      <c r="F154" s="36">
        <v>1</v>
      </c>
      <c r="G154" s="25">
        <v>2400</v>
      </c>
      <c r="H154" s="25">
        <f t="shared" si="111"/>
        <v>2400</v>
      </c>
      <c r="J154" s="17" t="s">
        <v>8</v>
      </c>
      <c r="K154" s="36"/>
      <c r="L154" s="25"/>
      <c r="M154" s="25">
        <f t="shared" si="112"/>
        <v>0</v>
      </c>
      <c r="O154" s="17" t="s">
        <v>8</v>
      </c>
      <c r="P154" s="36"/>
      <c r="Q154" s="25"/>
      <c r="R154" s="25">
        <f t="shared" si="113"/>
        <v>0</v>
      </c>
      <c r="T154" s="17" t="s">
        <v>8</v>
      </c>
      <c r="U154" s="36"/>
      <c r="V154" s="25"/>
      <c r="W154" s="25">
        <f t="shared" si="114"/>
        <v>0</v>
      </c>
      <c r="Y154" s="17" t="s">
        <v>8</v>
      </c>
      <c r="Z154" s="36"/>
      <c r="AA154" s="25"/>
      <c r="AB154" s="25">
        <f t="shared" si="106"/>
        <v>0</v>
      </c>
      <c r="AE154" s="68">
        <f t="shared" si="101"/>
        <v>480</v>
      </c>
    </row>
    <row r="155" spans="2:31" ht="27.75" customHeight="1" x14ac:dyDescent="0.25">
      <c r="B155" s="30">
        <f t="shared" si="107"/>
        <v>28</v>
      </c>
      <c r="C155" s="27" t="s">
        <v>194</v>
      </c>
      <c r="D155" s="61"/>
      <c r="E155" s="17" t="s">
        <v>8</v>
      </c>
      <c r="F155" s="36">
        <v>1</v>
      </c>
      <c r="G155" s="25">
        <v>3100</v>
      </c>
      <c r="H155" s="25">
        <f t="shared" si="111"/>
        <v>3100</v>
      </c>
      <c r="J155" s="17" t="s">
        <v>8</v>
      </c>
      <c r="K155" s="36"/>
      <c r="L155" s="25"/>
      <c r="M155" s="25">
        <f t="shared" si="112"/>
        <v>0</v>
      </c>
      <c r="O155" s="17" t="s">
        <v>8</v>
      </c>
      <c r="P155" s="36"/>
      <c r="Q155" s="25"/>
      <c r="R155" s="25">
        <f t="shared" si="113"/>
        <v>0</v>
      </c>
      <c r="T155" s="17" t="s">
        <v>8</v>
      </c>
      <c r="U155" s="36"/>
      <c r="V155" s="25"/>
      <c r="W155" s="25">
        <f t="shared" si="114"/>
        <v>0</v>
      </c>
      <c r="Y155" s="17" t="s">
        <v>8</v>
      </c>
      <c r="Z155" s="36">
        <v>1</v>
      </c>
      <c r="AA155" s="25">
        <v>5040</v>
      </c>
      <c r="AB155" s="25">
        <f t="shared" ref="AB155:AB157" si="119">Z155*AA155</f>
        <v>5040</v>
      </c>
      <c r="AE155" s="68">
        <f t="shared" si="101"/>
        <v>1628</v>
      </c>
    </row>
    <row r="156" spans="2:31" ht="27.75" customHeight="1" x14ac:dyDescent="0.25">
      <c r="B156" s="30">
        <f t="shared" si="107"/>
        <v>29</v>
      </c>
      <c r="C156" s="27" t="s">
        <v>228</v>
      </c>
      <c r="D156" s="61"/>
      <c r="E156" s="17" t="s">
        <v>14</v>
      </c>
      <c r="F156" s="36"/>
      <c r="G156" s="25"/>
      <c r="H156" s="25">
        <f t="shared" si="111"/>
        <v>0</v>
      </c>
      <c r="J156" s="17" t="s">
        <v>14</v>
      </c>
      <c r="K156" s="36"/>
      <c r="L156" s="25"/>
      <c r="M156" s="25">
        <f t="shared" si="112"/>
        <v>0</v>
      </c>
      <c r="O156" s="17" t="s">
        <v>14</v>
      </c>
      <c r="P156" s="36"/>
      <c r="Q156" s="25"/>
      <c r="R156" s="25">
        <f t="shared" si="113"/>
        <v>0</v>
      </c>
      <c r="T156" s="17" t="s">
        <v>14</v>
      </c>
      <c r="U156" s="36"/>
      <c r="V156" s="25"/>
      <c r="W156" s="25">
        <f t="shared" si="114"/>
        <v>0</v>
      </c>
      <c r="Y156" s="17" t="s">
        <v>14</v>
      </c>
      <c r="Z156" s="36">
        <v>1</v>
      </c>
      <c r="AA156" s="25">
        <v>1650</v>
      </c>
      <c r="AB156" s="25">
        <f t="shared" ref="AB156" si="120">Z156*AA156</f>
        <v>1650</v>
      </c>
      <c r="AE156" s="68">
        <f t="shared" si="101"/>
        <v>330</v>
      </c>
    </row>
    <row r="157" spans="2:31" ht="27.75" customHeight="1" x14ac:dyDescent="0.25">
      <c r="B157" s="30">
        <f t="shared" si="107"/>
        <v>30</v>
      </c>
      <c r="C157" s="27" t="s">
        <v>227</v>
      </c>
      <c r="D157" s="61"/>
      <c r="E157" s="17" t="s">
        <v>14</v>
      </c>
      <c r="F157" s="36"/>
      <c r="G157" s="25"/>
      <c r="H157" s="25">
        <f t="shared" si="102"/>
        <v>0</v>
      </c>
      <c r="J157" s="17" t="s">
        <v>14</v>
      </c>
      <c r="K157" s="36"/>
      <c r="L157" s="25"/>
      <c r="M157" s="25">
        <f t="shared" si="103"/>
        <v>0</v>
      </c>
      <c r="O157" s="17" t="s">
        <v>14</v>
      </c>
      <c r="P157" s="36"/>
      <c r="Q157" s="25"/>
      <c r="R157" s="25">
        <f t="shared" si="104"/>
        <v>0</v>
      </c>
      <c r="T157" s="17" t="s">
        <v>14</v>
      </c>
      <c r="U157" s="36"/>
      <c r="V157" s="25"/>
      <c r="W157" s="25">
        <f t="shared" si="105"/>
        <v>0</v>
      </c>
      <c r="Y157" s="17" t="s">
        <v>14</v>
      </c>
      <c r="Z157" s="36">
        <v>7310</v>
      </c>
      <c r="AA157" s="25">
        <v>0.55000000000000004</v>
      </c>
      <c r="AB157" s="25">
        <f t="shared" si="119"/>
        <v>4020.5000000000005</v>
      </c>
      <c r="AE157" s="68">
        <f t="shared" si="101"/>
        <v>0.11000000000000001</v>
      </c>
    </row>
    <row r="158" spans="2:31" ht="27.75" customHeight="1" x14ac:dyDescent="0.25">
      <c r="B158" s="17"/>
      <c r="C158" s="16"/>
      <c r="D158" s="40"/>
      <c r="E158" s="17"/>
      <c r="F158" s="24"/>
      <c r="G158" s="40"/>
      <c r="H158" s="40"/>
      <c r="J158" s="17"/>
      <c r="K158" s="24"/>
      <c r="L158" s="40"/>
      <c r="M158" s="40"/>
      <c r="O158" s="17"/>
      <c r="P158" s="24"/>
      <c r="Q158" s="40"/>
      <c r="R158" s="40"/>
      <c r="T158" s="17"/>
      <c r="U158" s="24"/>
      <c r="V158" s="40"/>
      <c r="W158" s="40"/>
      <c r="Y158" s="17"/>
      <c r="Z158" s="24"/>
      <c r="AA158" s="40"/>
      <c r="AB158" s="40"/>
    </row>
    <row r="159" spans="2:31" ht="27.75" customHeight="1" x14ac:dyDescent="0.25">
      <c r="B159" s="17"/>
      <c r="C159" s="16"/>
      <c r="D159" s="40"/>
      <c r="E159" s="17"/>
      <c r="F159" s="17"/>
      <c r="G159" s="18" t="s">
        <v>9</v>
      </c>
      <c r="H159" s="26">
        <f>SUM(H128:H158)</f>
        <v>746222</v>
      </c>
      <c r="J159" s="17"/>
      <c r="K159" s="17"/>
      <c r="L159" s="18" t="s">
        <v>121</v>
      </c>
      <c r="M159" s="26">
        <f>SUM(M128:M158)</f>
        <v>515682.3</v>
      </c>
      <c r="O159" s="17"/>
      <c r="P159" s="17"/>
      <c r="Q159" s="18" t="s">
        <v>9</v>
      </c>
      <c r="R159" s="26">
        <f>SUM(R128:R158)</f>
        <v>663216.80000000005</v>
      </c>
      <c r="T159" s="17"/>
      <c r="U159" s="17"/>
      <c r="V159" s="18" t="s">
        <v>9</v>
      </c>
      <c r="W159" s="26">
        <f>SUM(W128:W158)</f>
        <v>499844.85999999993</v>
      </c>
      <c r="Y159" s="17"/>
      <c r="Z159" s="17"/>
      <c r="AA159" s="18" t="s">
        <v>9</v>
      </c>
      <c r="AB159" s="26">
        <f>SUM(AB128:AB158)</f>
        <v>563177.80000000005</v>
      </c>
    </row>
    <row r="160" spans="2:31" ht="27.75" customHeight="1" x14ac:dyDescent="0.25">
      <c r="B160" s="17"/>
      <c r="C160" s="16"/>
      <c r="D160" s="40"/>
      <c r="E160" s="17"/>
      <c r="F160" s="17"/>
      <c r="G160" s="18"/>
      <c r="H160" s="42"/>
      <c r="J160" s="17"/>
      <c r="K160" s="17"/>
      <c r="L160" s="18"/>
      <c r="M160" s="42"/>
      <c r="O160" s="17"/>
      <c r="P160" s="17"/>
      <c r="Q160" s="18"/>
      <c r="R160" s="42"/>
      <c r="T160" s="17"/>
      <c r="U160" s="17"/>
      <c r="V160" s="18"/>
      <c r="W160" s="42"/>
      <c r="Y160" s="17"/>
      <c r="Z160" s="17"/>
      <c r="AA160" s="18"/>
      <c r="AB160" s="42"/>
    </row>
    <row r="161" spans="2:31" ht="27.75" customHeight="1" x14ac:dyDescent="0.25">
      <c r="B161" s="28"/>
      <c r="C161" s="29"/>
      <c r="D161" s="41"/>
      <c r="E161" s="92" t="s">
        <v>215</v>
      </c>
      <c r="F161" s="92"/>
      <c r="G161" s="92"/>
      <c r="H161" s="92"/>
      <c r="J161" s="92" t="s">
        <v>114</v>
      </c>
      <c r="K161" s="92"/>
      <c r="L161" s="92"/>
      <c r="M161" s="92"/>
      <c r="O161" s="92" t="s">
        <v>122</v>
      </c>
      <c r="P161" s="92"/>
      <c r="Q161" s="92"/>
      <c r="R161" s="92"/>
      <c r="T161" s="92" t="s">
        <v>150</v>
      </c>
      <c r="U161" s="92"/>
      <c r="V161" s="92"/>
      <c r="W161" s="92"/>
      <c r="Y161" s="92" t="s">
        <v>226</v>
      </c>
      <c r="Z161" s="92"/>
      <c r="AA161" s="92"/>
      <c r="AB161" s="92"/>
    </row>
    <row r="162" spans="2:31" ht="18.75" thickBot="1" x14ac:dyDescent="0.3">
      <c r="B162" s="37" t="s">
        <v>27</v>
      </c>
      <c r="C162" s="38"/>
      <c r="D162" s="51"/>
      <c r="E162" s="20"/>
      <c r="F162" s="21"/>
      <c r="G162" s="20"/>
      <c r="H162" s="20"/>
      <c r="J162" s="20"/>
      <c r="K162" s="21"/>
      <c r="L162" s="20"/>
      <c r="M162" s="20"/>
      <c r="O162" s="20"/>
      <c r="P162" s="21"/>
      <c r="Q162" s="20"/>
      <c r="R162" s="20"/>
      <c r="T162" s="20"/>
      <c r="U162" s="21"/>
      <c r="V162" s="20"/>
      <c r="W162" s="20"/>
      <c r="Y162" s="20"/>
      <c r="Z162" s="21"/>
      <c r="AA162" s="20"/>
      <c r="AB162" s="20"/>
    </row>
    <row r="163" spans="2:31" ht="16.5" thickBot="1" x14ac:dyDescent="0.3">
      <c r="B163" s="22" t="s">
        <v>1</v>
      </c>
      <c r="C163" s="23" t="s">
        <v>2</v>
      </c>
      <c r="D163" s="59"/>
      <c r="E163" s="22" t="s">
        <v>3</v>
      </c>
      <c r="F163" s="22" t="s">
        <v>4</v>
      </c>
      <c r="G163" s="22" t="s">
        <v>5</v>
      </c>
      <c r="H163" s="22" t="s">
        <v>6</v>
      </c>
      <c r="J163" s="22" t="s">
        <v>3</v>
      </c>
      <c r="K163" s="22" t="s">
        <v>4</v>
      </c>
      <c r="L163" s="22" t="s">
        <v>5</v>
      </c>
      <c r="M163" s="22" t="s">
        <v>6</v>
      </c>
      <c r="O163" s="22" t="s">
        <v>3</v>
      </c>
      <c r="P163" s="22" t="s">
        <v>4</v>
      </c>
      <c r="Q163" s="22" t="s">
        <v>5</v>
      </c>
      <c r="R163" s="22" t="s">
        <v>6</v>
      </c>
      <c r="T163" s="22" t="s">
        <v>3</v>
      </c>
      <c r="U163" s="22" t="s">
        <v>4</v>
      </c>
      <c r="V163" s="22" t="s">
        <v>5</v>
      </c>
      <c r="W163" s="22" t="s">
        <v>6</v>
      </c>
      <c r="Y163" s="22" t="s">
        <v>3</v>
      </c>
      <c r="Z163" s="22" t="s">
        <v>4</v>
      </c>
      <c r="AA163" s="22" t="s">
        <v>5</v>
      </c>
      <c r="AB163" s="22" t="s">
        <v>6</v>
      </c>
    </row>
    <row r="164" spans="2:31" ht="27.75" customHeight="1" x14ac:dyDescent="0.25">
      <c r="B164" s="30">
        <v>1</v>
      </c>
      <c r="C164" s="27" t="s">
        <v>35</v>
      </c>
      <c r="D164" s="61"/>
      <c r="E164" s="17" t="s">
        <v>8</v>
      </c>
      <c r="F164" s="36">
        <v>149</v>
      </c>
      <c r="G164" s="25">
        <v>2900</v>
      </c>
      <c r="H164" s="25">
        <f>F164*G164</f>
        <v>432100</v>
      </c>
      <c r="J164" s="17" t="s">
        <v>8</v>
      </c>
      <c r="K164" s="36">
        <v>1</v>
      </c>
      <c r="L164" s="25">
        <v>345000</v>
      </c>
      <c r="M164" s="25">
        <f>K164*L164</f>
        <v>345000</v>
      </c>
      <c r="O164" s="17" t="s">
        <v>8</v>
      </c>
      <c r="P164" s="36">
        <v>149</v>
      </c>
      <c r="Q164" s="25">
        <v>3110</v>
      </c>
      <c r="R164" s="25">
        <f>P164*Q164</f>
        <v>463390</v>
      </c>
      <c r="T164" s="17" t="s">
        <v>8</v>
      </c>
      <c r="U164" s="36">
        <v>149</v>
      </c>
      <c r="V164" s="25">
        <v>2944.5</v>
      </c>
      <c r="W164" s="25">
        <f>U164*V164</f>
        <v>438730.5</v>
      </c>
      <c r="Y164" s="17" t="s">
        <v>8</v>
      </c>
      <c r="Z164" s="36"/>
      <c r="AA164" s="25"/>
      <c r="AB164" s="25">
        <f>Z164*AA164</f>
        <v>0</v>
      </c>
      <c r="AE164" s="91"/>
    </row>
    <row r="165" spans="2:31" ht="27.75" customHeight="1" x14ac:dyDescent="0.25">
      <c r="B165" s="32"/>
      <c r="C165" s="33"/>
      <c r="D165" s="49"/>
      <c r="E165" s="32"/>
      <c r="F165" s="32"/>
      <c r="G165" s="49"/>
      <c r="H165" s="49"/>
      <c r="J165" s="32"/>
      <c r="K165" s="32"/>
      <c r="L165" s="49"/>
      <c r="M165" s="49"/>
      <c r="O165" s="32"/>
      <c r="P165" s="32"/>
      <c r="Q165" s="49"/>
      <c r="R165" s="49"/>
      <c r="T165" s="32"/>
      <c r="U165" s="32"/>
      <c r="V165" s="49"/>
      <c r="W165" s="49"/>
      <c r="Y165" s="32"/>
      <c r="Z165" s="32"/>
      <c r="AA165" s="49"/>
      <c r="AB165" s="49"/>
    </row>
    <row r="166" spans="2:31" ht="27.75" customHeight="1" x14ac:dyDescent="0.25">
      <c r="B166" s="32"/>
      <c r="C166" s="33"/>
      <c r="D166" s="49"/>
      <c r="E166" s="32"/>
      <c r="F166" s="32"/>
      <c r="G166" s="18" t="s">
        <v>9</v>
      </c>
      <c r="H166" s="26">
        <f>SUM(H164)</f>
        <v>432100</v>
      </c>
      <c r="J166" s="32"/>
      <c r="K166" s="32"/>
      <c r="L166" s="18" t="s">
        <v>9</v>
      </c>
      <c r="M166" s="26">
        <f>SUM(M164)</f>
        <v>345000</v>
      </c>
      <c r="O166" s="32"/>
      <c r="P166" s="32"/>
      <c r="Q166" s="18" t="s">
        <v>9</v>
      </c>
      <c r="R166" s="26">
        <f>SUM(R164)</f>
        <v>463390</v>
      </c>
      <c r="T166" s="32"/>
      <c r="U166" s="32"/>
      <c r="V166" s="18" t="s">
        <v>9</v>
      </c>
      <c r="W166" s="26">
        <f>SUM(W164)</f>
        <v>438730.5</v>
      </c>
      <c r="Y166" s="32"/>
      <c r="Z166" s="32"/>
      <c r="AA166" s="18" t="s">
        <v>9</v>
      </c>
      <c r="AB166" s="26">
        <f>SUM(AB164)</f>
        <v>0</v>
      </c>
    </row>
    <row r="167" spans="2:31" ht="27.75" customHeight="1" x14ac:dyDescent="0.25">
      <c r="B167" s="32"/>
      <c r="C167" s="33"/>
      <c r="D167" s="49"/>
      <c r="E167" s="32"/>
      <c r="F167" s="32"/>
      <c r="G167" s="18"/>
      <c r="H167" s="42"/>
      <c r="J167" s="32"/>
      <c r="K167" s="32"/>
      <c r="L167" s="18"/>
      <c r="M167" s="42"/>
      <c r="O167" s="32"/>
      <c r="P167" s="32"/>
      <c r="Q167" s="18"/>
      <c r="R167" s="42"/>
      <c r="T167" s="32"/>
      <c r="U167" s="32"/>
      <c r="V167" s="18"/>
      <c r="W167" s="42"/>
      <c r="Y167" s="32"/>
      <c r="Z167" s="32"/>
      <c r="AA167" s="18"/>
      <c r="AB167" s="42"/>
    </row>
    <row r="168" spans="2:31" ht="27.75" customHeight="1" x14ac:dyDescent="0.25">
      <c r="B168" s="32"/>
      <c r="C168" s="33"/>
      <c r="D168" s="49"/>
      <c r="E168" s="32"/>
      <c r="F168" s="32"/>
      <c r="G168" s="50" t="s">
        <v>32</v>
      </c>
      <c r="H168" s="52">
        <f>SUM(H15,H46,H87,H123,H159,H166)</f>
        <v>5165240.9000000004</v>
      </c>
      <c r="J168" s="32"/>
      <c r="K168" s="32"/>
      <c r="L168" s="50" t="s">
        <v>32</v>
      </c>
      <c r="M168" s="52">
        <f>SUM(M15,M46,M87,M123,M159,M166)</f>
        <v>4483320.6099999994</v>
      </c>
      <c r="O168" s="32"/>
      <c r="P168" s="32"/>
      <c r="Q168" s="50" t="s">
        <v>32</v>
      </c>
      <c r="R168" s="52">
        <f>SUM(R15,R46,R87,R123,R159,R166)</f>
        <v>5132973.8600000003</v>
      </c>
      <c r="T168" s="32"/>
      <c r="U168" s="32"/>
      <c r="V168" s="50" t="s">
        <v>32</v>
      </c>
      <c r="W168" s="52">
        <f>SUM(W15,W46,W87,W123,W159,W166)</f>
        <v>4357926.6223999988</v>
      </c>
      <c r="Y168" s="32"/>
      <c r="Z168" s="32"/>
      <c r="AA168" s="50" t="s">
        <v>32</v>
      </c>
      <c r="AB168" s="52">
        <f>SUM(AB15,AB46,AB87,AB123,AB159,AB166)</f>
        <v>4633942.3</v>
      </c>
    </row>
    <row r="169" spans="2:31" ht="27.75" customHeight="1" x14ac:dyDescent="0.25">
      <c r="B169" s="32"/>
      <c r="C169" s="33"/>
      <c r="D169" s="49"/>
      <c r="E169" s="32"/>
      <c r="F169" s="32"/>
      <c r="G169" s="50"/>
      <c r="H169" s="53"/>
      <c r="J169" s="32"/>
      <c r="K169" s="32"/>
      <c r="L169" s="50"/>
      <c r="M169" s="53"/>
      <c r="O169" s="32"/>
      <c r="P169" s="32"/>
      <c r="Q169" s="50"/>
      <c r="R169" s="53"/>
      <c r="T169" s="32"/>
      <c r="U169" s="32"/>
      <c r="V169" s="50"/>
      <c r="W169" s="53"/>
      <c r="Y169" s="32"/>
      <c r="Z169" s="32"/>
      <c r="AA169" s="50"/>
      <c r="AB169" s="53"/>
    </row>
    <row r="170" spans="2:31" ht="27.75" customHeight="1" x14ac:dyDescent="0.25">
      <c r="B170" s="30">
        <v>1</v>
      </c>
      <c r="C170" s="27" t="s">
        <v>34</v>
      </c>
      <c r="D170" s="61"/>
      <c r="E170" s="17" t="s">
        <v>73</v>
      </c>
      <c r="F170" s="36">
        <v>1</v>
      </c>
      <c r="G170" s="42">
        <v>15000</v>
      </c>
      <c r="H170" s="26">
        <f>F170*G170</f>
        <v>15000</v>
      </c>
      <c r="J170" s="17" t="s">
        <v>73</v>
      </c>
      <c r="K170" s="36">
        <v>1</v>
      </c>
      <c r="L170" s="42">
        <v>74218</v>
      </c>
      <c r="M170" s="26">
        <f>K170*L170</f>
        <v>74218</v>
      </c>
      <c r="O170" s="17" t="s">
        <v>73</v>
      </c>
      <c r="P170" s="36">
        <v>1</v>
      </c>
      <c r="Q170" s="42">
        <v>318000</v>
      </c>
      <c r="R170" s="26">
        <f>P170*Q170</f>
        <v>318000</v>
      </c>
      <c r="T170" s="17" t="s">
        <v>73</v>
      </c>
      <c r="U170" s="36">
        <v>1</v>
      </c>
      <c r="V170" s="42">
        <v>114857.75</v>
      </c>
      <c r="W170" s="26">
        <f>U170*V170</f>
        <v>114857.75</v>
      </c>
      <c r="Y170" s="17" t="s">
        <v>73</v>
      </c>
      <c r="Z170" s="36">
        <v>1</v>
      </c>
      <c r="AA170" s="42">
        <v>71200</v>
      </c>
      <c r="AB170" s="26">
        <f>Z170*AA170</f>
        <v>71200</v>
      </c>
    </row>
    <row r="171" spans="2:31" ht="27.75" customHeight="1" x14ac:dyDescent="0.25">
      <c r="B171" s="32"/>
      <c r="C171" s="33"/>
      <c r="D171" s="49"/>
      <c r="E171" s="32"/>
      <c r="F171" s="32"/>
      <c r="G171" s="49"/>
      <c r="H171" s="49"/>
      <c r="J171" s="32"/>
      <c r="K171" s="32"/>
      <c r="L171" s="49"/>
      <c r="M171" s="49"/>
      <c r="O171" s="32"/>
      <c r="P171" s="32"/>
      <c r="Q171" s="49"/>
      <c r="R171" s="49"/>
      <c r="T171" s="32"/>
      <c r="U171" s="32"/>
      <c r="V171" s="49"/>
      <c r="W171" s="49"/>
      <c r="Y171" s="32"/>
      <c r="Z171" s="32"/>
      <c r="AA171" s="49"/>
      <c r="AB171" s="49"/>
    </row>
    <row r="172" spans="2:31" ht="27.75" customHeight="1" x14ac:dyDescent="0.25">
      <c r="B172" s="54"/>
      <c r="C172" s="54"/>
      <c r="D172" s="64"/>
      <c r="E172" s="32"/>
      <c r="F172" s="54"/>
      <c r="G172" s="18" t="s">
        <v>9</v>
      </c>
      <c r="H172" s="26">
        <f>SUM(H170:H171)</f>
        <v>15000</v>
      </c>
      <c r="J172" s="32"/>
      <c r="K172" s="54"/>
      <c r="L172" s="18" t="s">
        <v>9</v>
      </c>
      <c r="M172" s="26">
        <f>SUM(M170:M171)</f>
        <v>74218</v>
      </c>
      <c r="O172" s="32"/>
      <c r="P172" s="54"/>
      <c r="Q172" s="18" t="s">
        <v>9</v>
      </c>
      <c r="R172" s="26">
        <f>SUM(R170:R171)</f>
        <v>318000</v>
      </c>
      <c r="T172" s="32"/>
      <c r="U172" s="54"/>
      <c r="V172" s="18" t="s">
        <v>9</v>
      </c>
      <c r="W172" s="26">
        <f>SUM(W170:W171)</f>
        <v>114857.75</v>
      </c>
      <c r="Y172" s="32"/>
      <c r="Z172" s="54"/>
      <c r="AA172" s="18" t="s">
        <v>9</v>
      </c>
      <c r="AB172" s="26">
        <f>SUM(AB170:AB171)</f>
        <v>71200</v>
      </c>
    </row>
    <row r="173" spans="2:31" ht="27.75" customHeight="1" x14ac:dyDescent="0.25">
      <c r="B173" s="34"/>
      <c r="C173" s="34"/>
      <c r="D173" s="55"/>
      <c r="E173" s="34"/>
      <c r="F173" s="34"/>
      <c r="G173" s="34"/>
      <c r="H173" s="34"/>
      <c r="J173" s="34"/>
      <c r="K173" s="34"/>
      <c r="L173" s="34"/>
      <c r="M173" s="34"/>
      <c r="O173" s="34"/>
      <c r="P173" s="34"/>
      <c r="Q173" s="34"/>
      <c r="R173" s="34"/>
      <c r="T173" s="34"/>
      <c r="U173" s="34"/>
      <c r="V173" s="34"/>
      <c r="W173" s="34"/>
      <c r="Y173" s="34"/>
      <c r="Z173" s="34"/>
      <c r="AA173" s="34"/>
      <c r="AB173" s="34"/>
    </row>
    <row r="174" spans="2:31" ht="27.75" customHeight="1" x14ac:dyDescent="0.25">
      <c r="B174" s="34"/>
      <c r="C174" s="34"/>
      <c r="D174" s="55"/>
      <c r="E174" s="92" t="s">
        <v>215</v>
      </c>
      <c r="F174" s="92"/>
      <c r="G174" s="92"/>
      <c r="H174" s="92"/>
      <c r="J174" s="92" t="s">
        <v>114</v>
      </c>
      <c r="K174" s="92"/>
      <c r="L174" s="92"/>
      <c r="M174" s="92"/>
      <c r="O174" s="92" t="s">
        <v>122</v>
      </c>
      <c r="P174" s="92"/>
      <c r="Q174" s="92"/>
      <c r="R174" s="92"/>
      <c r="T174" s="92" t="s">
        <v>150</v>
      </c>
      <c r="U174" s="92"/>
      <c r="V174" s="92"/>
      <c r="W174" s="92"/>
      <c r="Y174" s="92" t="s">
        <v>226</v>
      </c>
      <c r="Z174" s="92"/>
      <c r="AA174" s="92"/>
      <c r="AB174" s="92"/>
    </row>
    <row r="175" spans="2:31" ht="27.75" customHeight="1" x14ac:dyDescent="0.25">
      <c r="B175" s="34"/>
      <c r="C175" s="34"/>
      <c r="D175" s="55"/>
      <c r="E175" s="34"/>
      <c r="F175" s="19" t="s">
        <v>33</v>
      </c>
      <c r="G175" s="19"/>
      <c r="H175" s="35">
        <f>H172+H168</f>
        <v>5180240.9000000004</v>
      </c>
      <c r="J175" s="34"/>
      <c r="K175" s="19" t="s">
        <v>33</v>
      </c>
      <c r="L175" s="19"/>
      <c r="M175" s="35">
        <f>M172+M168</f>
        <v>4557538.6099999994</v>
      </c>
      <c r="O175" s="34"/>
      <c r="P175" s="19" t="s">
        <v>33</v>
      </c>
      <c r="Q175" s="19"/>
      <c r="R175" s="35">
        <f>R172+R168</f>
        <v>5450973.8600000003</v>
      </c>
      <c r="T175" s="34"/>
      <c r="U175" s="19" t="s">
        <v>33</v>
      </c>
      <c r="V175" s="19"/>
      <c r="W175" s="35">
        <f>W172+W168</f>
        <v>4472784.3723999988</v>
      </c>
      <c r="Y175" s="34"/>
      <c r="Z175" s="19" t="s">
        <v>33</v>
      </c>
      <c r="AA175" s="19"/>
      <c r="AB175" s="35">
        <f>AB172+AB168</f>
        <v>4705142.3</v>
      </c>
    </row>
    <row r="178" spans="1:31" ht="18" x14ac:dyDescent="0.25">
      <c r="B178" s="92" t="s">
        <v>160</v>
      </c>
      <c r="C178" s="92"/>
    </row>
    <row r="180" spans="1:31" ht="18" x14ac:dyDescent="0.25">
      <c r="E180" s="92" t="s">
        <v>215</v>
      </c>
      <c r="F180" s="92"/>
      <c r="G180" s="92"/>
      <c r="H180" s="92"/>
      <c r="J180" s="92" t="s">
        <v>114</v>
      </c>
      <c r="K180" s="92"/>
      <c r="L180" s="92"/>
      <c r="M180" s="92"/>
      <c r="O180" s="92" t="s">
        <v>122</v>
      </c>
      <c r="P180" s="92"/>
      <c r="Q180" s="92"/>
      <c r="R180" s="92"/>
      <c r="T180" s="92" t="s">
        <v>150</v>
      </c>
      <c r="U180" s="92"/>
      <c r="V180" s="92"/>
      <c r="W180" s="92"/>
      <c r="Y180" s="92" t="s">
        <v>226</v>
      </c>
      <c r="Z180" s="92"/>
      <c r="AA180" s="92"/>
      <c r="AB180" s="92"/>
    </row>
    <row r="181" spans="1:31" ht="18.75" thickBot="1" x14ac:dyDescent="0.3">
      <c r="B181" s="37" t="s">
        <v>127</v>
      </c>
      <c r="C181" s="38"/>
      <c r="G181" s="34"/>
      <c r="H181" s="34"/>
      <c r="L181" s="34"/>
      <c r="M181" s="34"/>
      <c r="Q181" s="34"/>
      <c r="R181" s="34"/>
      <c r="V181" s="34"/>
      <c r="W181" s="34"/>
      <c r="AA181" s="34"/>
      <c r="AB181" s="34"/>
    </row>
    <row r="182" spans="1:31" ht="16.5" thickBot="1" x14ac:dyDescent="0.3">
      <c r="B182" s="22" t="s">
        <v>128</v>
      </c>
      <c r="C182" s="23" t="s">
        <v>129</v>
      </c>
      <c r="E182" s="22" t="s">
        <v>3</v>
      </c>
      <c r="F182" s="22" t="s">
        <v>4</v>
      </c>
      <c r="G182" s="22" t="s">
        <v>5</v>
      </c>
      <c r="H182" s="22" t="s">
        <v>6</v>
      </c>
      <c r="J182" s="22" t="s">
        <v>3</v>
      </c>
      <c r="K182" s="22" t="s">
        <v>4</v>
      </c>
      <c r="L182" s="22" t="s">
        <v>5</v>
      </c>
      <c r="M182" s="22" t="s">
        <v>6</v>
      </c>
      <c r="O182" s="22" t="s">
        <v>3</v>
      </c>
      <c r="P182" s="22" t="s">
        <v>4</v>
      </c>
      <c r="Q182" s="22" t="s">
        <v>5</v>
      </c>
      <c r="R182" s="22" t="s">
        <v>6</v>
      </c>
      <c r="T182" s="22" t="s">
        <v>3</v>
      </c>
      <c r="U182" s="22" t="s">
        <v>4</v>
      </c>
      <c r="V182" s="22" t="s">
        <v>5</v>
      </c>
      <c r="W182" s="22" t="s">
        <v>6</v>
      </c>
      <c r="Y182" s="22" t="s">
        <v>3</v>
      </c>
      <c r="Z182" s="22" t="s">
        <v>4</v>
      </c>
      <c r="AA182" s="22" t="s">
        <v>5</v>
      </c>
      <c r="AB182" s="22" t="s">
        <v>6</v>
      </c>
    </row>
    <row r="183" spans="1:31" ht="27.75" customHeight="1" x14ac:dyDescent="0.25">
      <c r="B183" s="30">
        <v>1</v>
      </c>
      <c r="C183" s="27" t="s">
        <v>130</v>
      </c>
      <c r="E183" s="17" t="s">
        <v>12</v>
      </c>
      <c r="F183" s="36"/>
      <c r="G183" s="25"/>
      <c r="H183" s="25">
        <f>F183*G183</f>
        <v>0</v>
      </c>
      <c r="J183" s="17" t="s">
        <v>14</v>
      </c>
      <c r="K183" s="36">
        <v>318</v>
      </c>
      <c r="L183" s="25">
        <v>10</v>
      </c>
      <c r="M183" s="25">
        <f>K183*L183</f>
        <v>3180</v>
      </c>
      <c r="O183" s="17" t="s">
        <v>12</v>
      </c>
      <c r="P183" s="36">
        <v>1596</v>
      </c>
      <c r="Q183" s="25">
        <v>12.45</v>
      </c>
      <c r="R183" s="25">
        <f>P183*Q183</f>
        <v>19870.199999999997</v>
      </c>
      <c r="T183" s="17" t="s">
        <v>12</v>
      </c>
      <c r="U183" s="36"/>
      <c r="V183" s="25"/>
      <c r="W183" s="25">
        <f>U183*V183</f>
        <v>0</v>
      </c>
      <c r="Y183" s="17" t="s">
        <v>12</v>
      </c>
      <c r="Z183" s="36"/>
      <c r="AA183" s="25"/>
      <c r="AB183" s="25">
        <f>Z183*AA183</f>
        <v>0</v>
      </c>
      <c r="AE183" s="68">
        <f t="shared" ref="AE183:AE210" si="121">SUM(G183,L183,Q183,V183,AA183)/5</f>
        <v>4.49</v>
      </c>
    </row>
    <row r="184" spans="1:31" ht="27.75" customHeight="1" x14ac:dyDescent="0.25">
      <c r="B184" s="30">
        <f>B183+1</f>
        <v>2</v>
      </c>
      <c r="C184" s="27" t="s">
        <v>136</v>
      </c>
      <c r="E184" s="17" t="s">
        <v>12</v>
      </c>
      <c r="F184" s="36"/>
      <c r="G184" s="25"/>
      <c r="H184" s="25">
        <f>F184*G184</f>
        <v>0</v>
      </c>
      <c r="J184" s="17" t="s">
        <v>12</v>
      </c>
      <c r="K184" s="36"/>
      <c r="L184" s="25"/>
      <c r="M184" s="25">
        <f>K184*L184</f>
        <v>0</v>
      </c>
      <c r="O184" s="17" t="s">
        <v>12</v>
      </c>
      <c r="P184" s="36">
        <v>810</v>
      </c>
      <c r="Q184" s="25">
        <v>17</v>
      </c>
      <c r="R184" s="25">
        <f>P184*Q184</f>
        <v>13770</v>
      </c>
      <c r="T184" s="17" t="s">
        <v>12</v>
      </c>
      <c r="U184" s="36"/>
      <c r="V184" s="25"/>
      <c r="W184" s="25">
        <f>U184*V184</f>
        <v>0</v>
      </c>
      <c r="Y184" s="17" t="s">
        <v>12</v>
      </c>
      <c r="Z184" s="36"/>
      <c r="AA184" s="25"/>
      <c r="AB184" s="25">
        <f>Z184*AA184</f>
        <v>0</v>
      </c>
      <c r="AE184" s="68">
        <f t="shared" si="121"/>
        <v>3.4</v>
      </c>
    </row>
    <row r="185" spans="1:31" ht="27.75" customHeight="1" x14ac:dyDescent="0.25">
      <c r="B185" s="30">
        <f t="shared" ref="B185:B210" si="122">B184+1</f>
        <v>3</v>
      </c>
      <c r="C185" s="27" t="s">
        <v>85</v>
      </c>
      <c r="E185" s="17" t="s">
        <v>12</v>
      </c>
      <c r="F185" s="36"/>
      <c r="G185" s="25"/>
      <c r="H185" s="25">
        <f t="shared" ref="H185:H190" si="123">F185*G185</f>
        <v>0</v>
      </c>
      <c r="J185" s="17" t="s">
        <v>12</v>
      </c>
      <c r="K185" s="36">
        <v>438</v>
      </c>
      <c r="L185" s="25">
        <v>107</v>
      </c>
      <c r="M185" s="25">
        <f t="shared" ref="M185:M210" si="124">K185*L185</f>
        <v>46866</v>
      </c>
      <c r="O185" s="17" t="s">
        <v>12</v>
      </c>
      <c r="P185" s="36">
        <v>500</v>
      </c>
      <c r="Q185" s="25">
        <v>116</v>
      </c>
      <c r="R185" s="25">
        <f t="shared" ref="R185:R195" si="125">P185*Q185</f>
        <v>58000</v>
      </c>
      <c r="T185" s="17" t="s">
        <v>12</v>
      </c>
      <c r="U185" s="36">
        <v>500</v>
      </c>
      <c r="V185" s="25">
        <v>167.34</v>
      </c>
      <c r="W185" s="25">
        <f t="shared" ref="W185:W195" si="126">U185*V185</f>
        <v>83670</v>
      </c>
      <c r="Y185" s="17" t="s">
        <v>12</v>
      </c>
      <c r="Z185" s="36">
        <v>500</v>
      </c>
      <c r="AA185" s="25">
        <v>102</v>
      </c>
      <c r="AB185" s="25">
        <f t="shared" ref="AB185:AB210" si="127">Z185*AA185</f>
        <v>51000</v>
      </c>
      <c r="AE185" s="68">
        <f t="shared" si="121"/>
        <v>98.468000000000004</v>
      </c>
    </row>
    <row r="186" spans="1:31" ht="27.75" customHeight="1" x14ac:dyDescent="0.25">
      <c r="B186" s="30">
        <f t="shared" si="122"/>
        <v>4</v>
      </c>
      <c r="C186" s="27" t="s">
        <v>86</v>
      </c>
      <c r="E186" s="17" t="s">
        <v>12</v>
      </c>
      <c r="F186" s="56">
        <v>40</v>
      </c>
      <c r="G186" s="25">
        <v>25</v>
      </c>
      <c r="H186" s="25">
        <f t="shared" si="123"/>
        <v>1000</v>
      </c>
      <c r="J186" s="17" t="s">
        <v>12</v>
      </c>
      <c r="K186" s="56">
        <v>5160</v>
      </c>
      <c r="L186" s="25">
        <v>3</v>
      </c>
      <c r="M186" s="25">
        <f t="shared" si="124"/>
        <v>15480</v>
      </c>
      <c r="O186" s="17" t="s">
        <v>12</v>
      </c>
      <c r="P186" s="56">
        <v>40</v>
      </c>
      <c r="Q186" s="25">
        <v>20.399999999999999</v>
      </c>
      <c r="R186" s="25">
        <f t="shared" si="125"/>
        <v>816</v>
      </c>
      <c r="T186" s="17" t="s">
        <v>12</v>
      </c>
      <c r="U186" s="56">
        <v>40</v>
      </c>
      <c r="V186" s="25">
        <v>9.3699999999999992</v>
      </c>
      <c r="W186" s="25">
        <f t="shared" si="126"/>
        <v>374.79999999999995</v>
      </c>
      <c r="Y186" s="17" t="s">
        <v>12</v>
      </c>
      <c r="Z186" s="56">
        <v>40</v>
      </c>
      <c r="AA186" s="25">
        <v>12.1</v>
      </c>
      <c r="AB186" s="25">
        <f t="shared" si="127"/>
        <v>484</v>
      </c>
      <c r="AE186" s="68">
        <f t="shared" si="121"/>
        <v>13.973999999999998</v>
      </c>
    </row>
    <row r="187" spans="1:31" ht="27.75" customHeight="1" x14ac:dyDescent="0.25">
      <c r="B187" s="30">
        <f t="shared" si="122"/>
        <v>5</v>
      </c>
      <c r="C187" s="27" t="s">
        <v>131</v>
      </c>
      <c r="E187" s="17" t="s">
        <v>12</v>
      </c>
      <c r="F187" s="36"/>
      <c r="G187" s="25"/>
      <c r="H187" s="25">
        <f t="shared" si="123"/>
        <v>0</v>
      </c>
      <c r="J187" s="17" t="s">
        <v>12</v>
      </c>
      <c r="K187" s="36">
        <v>405</v>
      </c>
      <c r="L187" s="25">
        <v>9.3800000000000008</v>
      </c>
      <c r="M187" s="25">
        <f t="shared" si="124"/>
        <v>3798.9</v>
      </c>
      <c r="O187" s="17" t="s">
        <v>12</v>
      </c>
      <c r="P187" s="36">
        <v>405</v>
      </c>
      <c r="Q187" s="25">
        <v>9.9499999999999993</v>
      </c>
      <c r="R187" s="25">
        <f t="shared" si="125"/>
        <v>4029.7499999999995</v>
      </c>
      <c r="T187" s="17" t="s">
        <v>12</v>
      </c>
      <c r="U187" s="36">
        <v>405</v>
      </c>
      <c r="V187" s="25">
        <v>9.4600000000000009</v>
      </c>
      <c r="W187" s="25">
        <f t="shared" si="126"/>
        <v>3831.3</v>
      </c>
      <c r="Y187" s="17" t="s">
        <v>12</v>
      </c>
      <c r="Z187" s="36">
        <v>405</v>
      </c>
      <c r="AA187" s="25">
        <v>16.7</v>
      </c>
      <c r="AB187" s="25">
        <f t="shared" si="127"/>
        <v>6763.5</v>
      </c>
      <c r="AE187" s="68">
        <f t="shared" si="121"/>
        <v>9.097999999999999</v>
      </c>
    </row>
    <row r="188" spans="1:31" ht="27.75" customHeight="1" x14ac:dyDescent="0.25">
      <c r="B188" s="30">
        <f t="shared" si="122"/>
        <v>6</v>
      </c>
      <c r="C188" s="27" t="s">
        <v>132</v>
      </c>
      <c r="E188" s="17" t="s">
        <v>12</v>
      </c>
      <c r="F188" s="36"/>
      <c r="G188" s="25"/>
      <c r="H188" s="25">
        <f t="shared" si="123"/>
        <v>0</v>
      </c>
      <c r="J188" s="17" t="s">
        <v>12</v>
      </c>
      <c r="K188" s="36">
        <v>810</v>
      </c>
      <c r="L188" s="25">
        <v>45.75</v>
      </c>
      <c r="M188" s="25">
        <f t="shared" si="124"/>
        <v>37057.5</v>
      </c>
      <c r="O188" s="17" t="s">
        <v>12</v>
      </c>
      <c r="P188" s="36">
        <v>810</v>
      </c>
      <c r="Q188" s="25">
        <v>48.45</v>
      </c>
      <c r="R188" s="25">
        <f t="shared" si="125"/>
        <v>39244.5</v>
      </c>
      <c r="T188" s="17" t="s">
        <v>12</v>
      </c>
      <c r="U188" s="36">
        <v>810</v>
      </c>
      <c r="V188" s="25">
        <v>63.79</v>
      </c>
      <c r="W188" s="25">
        <f t="shared" si="126"/>
        <v>51669.9</v>
      </c>
      <c r="Y188" s="17" t="s">
        <v>12</v>
      </c>
      <c r="Z188" s="36">
        <v>810</v>
      </c>
      <c r="AA188" s="25">
        <v>65.599999999999994</v>
      </c>
      <c r="AB188" s="25">
        <f t="shared" si="127"/>
        <v>53135.999999999993</v>
      </c>
      <c r="AE188" s="68">
        <f t="shared" si="121"/>
        <v>44.718000000000004</v>
      </c>
    </row>
    <row r="189" spans="1:31" ht="27.75" customHeight="1" x14ac:dyDescent="0.25">
      <c r="B189" s="30">
        <f t="shared" si="122"/>
        <v>7</v>
      </c>
      <c r="C189" s="27" t="s">
        <v>87</v>
      </c>
      <c r="E189" s="17" t="s">
        <v>72</v>
      </c>
      <c r="F189" s="36"/>
      <c r="G189" s="25"/>
      <c r="H189" s="25">
        <f t="shared" si="123"/>
        <v>0</v>
      </c>
      <c r="J189" s="17" t="s">
        <v>72</v>
      </c>
      <c r="K189" s="36">
        <v>162</v>
      </c>
      <c r="L189" s="25">
        <v>3.03</v>
      </c>
      <c r="M189" s="25">
        <f t="shared" si="124"/>
        <v>490.85999999999996</v>
      </c>
      <c r="O189" s="17" t="s">
        <v>72</v>
      </c>
      <c r="P189" s="36">
        <v>162</v>
      </c>
      <c r="Q189" s="25">
        <v>3.2</v>
      </c>
      <c r="R189" s="25">
        <f t="shared" si="125"/>
        <v>518.4</v>
      </c>
      <c r="T189" s="17" t="s">
        <v>72</v>
      </c>
      <c r="U189" s="36">
        <v>162</v>
      </c>
      <c r="V189" s="25">
        <v>3.35</v>
      </c>
      <c r="W189" s="25">
        <f t="shared" si="126"/>
        <v>542.70000000000005</v>
      </c>
      <c r="Y189" s="17" t="s">
        <v>72</v>
      </c>
      <c r="Z189" s="36">
        <v>162</v>
      </c>
      <c r="AA189" s="25">
        <v>6.25</v>
      </c>
      <c r="AB189" s="25">
        <f t="shared" si="127"/>
        <v>1012.5</v>
      </c>
      <c r="AE189" s="68">
        <f t="shared" si="121"/>
        <v>3.1659999999999999</v>
      </c>
    </row>
    <row r="190" spans="1:31" ht="27.75" customHeight="1" x14ac:dyDescent="0.25">
      <c r="B190" s="30">
        <f t="shared" si="122"/>
        <v>8</v>
      </c>
      <c r="C190" s="27" t="s">
        <v>13</v>
      </c>
      <c r="E190" s="17" t="s">
        <v>72</v>
      </c>
      <c r="F190" s="36"/>
      <c r="G190" s="25"/>
      <c r="H190" s="25">
        <f t="shared" si="123"/>
        <v>0</v>
      </c>
      <c r="J190" s="17" t="s">
        <v>72</v>
      </c>
      <c r="K190" s="36">
        <v>162</v>
      </c>
      <c r="L190" s="25">
        <v>3.5</v>
      </c>
      <c r="M190" s="25">
        <f t="shared" si="124"/>
        <v>567</v>
      </c>
      <c r="O190" s="17" t="s">
        <v>72</v>
      </c>
      <c r="P190" s="36">
        <v>162</v>
      </c>
      <c r="Q190" s="25">
        <v>3.65</v>
      </c>
      <c r="R190" s="25">
        <f t="shared" si="125"/>
        <v>591.29999999999995</v>
      </c>
      <c r="T190" s="17" t="s">
        <v>72</v>
      </c>
      <c r="U190" s="36">
        <v>162</v>
      </c>
      <c r="V190" s="25">
        <v>4.46</v>
      </c>
      <c r="W190" s="25">
        <f t="shared" si="126"/>
        <v>722.52</v>
      </c>
      <c r="Y190" s="17" t="s">
        <v>72</v>
      </c>
      <c r="Z190" s="36">
        <v>162</v>
      </c>
      <c r="AA190" s="25">
        <v>5.4</v>
      </c>
      <c r="AB190" s="25">
        <f t="shared" si="127"/>
        <v>874.80000000000007</v>
      </c>
      <c r="AE190" s="68">
        <f t="shared" si="121"/>
        <v>3.4019999999999997</v>
      </c>
    </row>
    <row r="191" spans="1:31" s="77" customFormat="1" ht="27.75" customHeight="1" x14ac:dyDescent="0.25">
      <c r="A191" s="77" t="s">
        <v>230</v>
      </c>
      <c r="B191" s="30">
        <f t="shared" si="122"/>
        <v>9</v>
      </c>
      <c r="C191" s="73" t="s">
        <v>133</v>
      </c>
      <c r="D191" s="74"/>
      <c r="E191" s="75" t="s">
        <v>12</v>
      </c>
      <c r="F191" s="76"/>
      <c r="G191" s="67"/>
      <c r="H191" s="67">
        <f>F191*G191</f>
        <v>0</v>
      </c>
      <c r="J191" s="75" t="s">
        <v>12</v>
      </c>
      <c r="K191" s="76"/>
      <c r="L191" s="67"/>
      <c r="M191" s="67">
        <f t="shared" si="124"/>
        <v>0</v>
      </c>
      <c r="O191" s="75" t="s">
        <v>12</v>
      </c>
      <c r="P191" s="76">
        <v>55</v>
      </c>
      <c r="Q191" s="67">
        <v>67.3</v>
      </c>
      <c r="R191" s="67">
        <f t="shared" si="125"/>
        <v>3701.5</v>
      </c>
      <c r="T191" s="75" t="s">
        <v>12</v>
      </c>
      <c r="U191" s="76"/>
      <c r="V191" s="67"/>
      <c r="W191" s="67">
        <f t="shared" si="126"/>
        <v>0</v>
      </c>
      <c r="Y191" s="75" t="s">
        <v>12</v>
      </c>
      <c r="Z191" s="76"/>
      <c r="AA191" s="67"/>
      <c r="AB191" s="67">
        <f t="shared" si="127"/>
        <v>0</v>
      </c>
      <c r="AE191" s="68">
        <f t="shared" si="121"/>
        <v>13.459999999999999</v>
      </c>
    </row>
    <row r="192" spans="1:31" ht="27.75" customHeight="1" x14ac:dyDescent="0.25">
      <c r="B192" s="30">
        <f t="shared" si="122"/>
        <v>10</v>
      </c>
      <c r="C192" s="27" t="s">
        <v>47</v>
      </c>
      <c r="E192" s="17" t="s">
        <v>14</v>
      </c>
      <c r="F192" s="36">
        <v>210</v>
      </c>
      <c r="G192" s="25">
        <v>19</v>
      </c>
      <c r="H192" s="25">
        <f>F192*G192</f>
        <v>3990</v>
      </c>
      <c r="J192" s="17" t="s">
        <v>14</v>
      </c>
      <c r="K192" s="36"/>
      <c r="L192" s="25"/>
      <c r="M192" s="25">
        <f t="shared" si="124"/>
        <v>0</v>
      </c>
      <c r="O192" s="17" t="s">
        <v>14</v>
      </c>
      <c r="P192" s="36">
        <v>530</v>
      </c>
      <c r="Q192" s="25">
        <v>17.05</v>
      </c>
      <c r="R192" s="25">
        <f t="shared" si="125"/>
        <v>9036.5</v>
      </c>
      <c r="T192" s="17" t="s">
        <v>14</v>
      </c>
      <c r="U192" s="36">
        <v>530</v>
      </c>
      <c r="V192" s="25">
        <v>25.66</v>
      </c>
      <c r="W192" s="25">
        <f t="shared" si="126"/>
        <v>13599.8</v>
      </c>
      <c r="Y192" s="17" t="s">
        <v>14</v>
      </c>
      <c r="Z192" s="36">
        <v>530</v>
      </c>
      <c r="AA192" s="25">
        <v>18.600000000000001</v>
      </c>
      <c r="AB192" s="25">
        <f t="shared" si="127"/>
        <v>9858</v>
      </c>
      <c r="AE192" s="68">
        <f t="shared" si="121"/>
        <v>16.062000000000001</v>
      </c>
    </row>
    <row r="193" spans="2:31" ht="27.75" customHeight="1" x14ac:dyDescent="0.25">
      <c r="B193" s="30">
        <f t="shared" si="122"/>
        <v>11</v>
      </c>
      <c r="C193" s="27" t="s">
        <v>54</v>
      </c>
      <c r="E193" s="17" t="s">
        <v>73</v>
      </c>
      <c r="F193" s="36">
        <v>1</v>
      </c>
      <c r="G193" s="25">
        <v>3700</v>
      </c>
      <c r="H193" s="25">
        <f t="shared" ref="H193:H210" si="128">F193*G193</f>
        <v>3700</v>
      </c>
      <c r="J193" s="17" t="s">
        <v>73</v>
      </c>
      <c r="K193" s="36">
        <v>1</v>
      </c>
      <c r="L193" s="25">
        <v>6600</v>
      </c>
      <c r="M193" s="25">
        <f t="shared" si="124"/>
        <v>6600</v>
      </c>
      <c r="O193" s="17" t="s">
        <v>73</v>
      </c>
      <c r="P193" s="36">
        <v>1</v>
      </c>
      <c r="Q193" s="25">
        <v>3490</v>
      </c>
      <c r="R193" s="25">
        <f t="shared" si="125"/>
        <v>3490</v>
      </c>
      <c r="T193" s="17" t="s">
        <v>73</v>
      </c>
      <c r="U193" s="36">
        <v>1</v>
      </c>
      <c r="V193" s="25">
        <v>11790.18</v>
      </c>
      <c r="W193" s="25">
        <f t="shared" si="126"/>
        <v>11790.18</v>
      </c>
      <c r="Y193" s="17" t="s">
        <v>73</v>
      </c>
      <c r="Z193" s="36">
        <v>1</v>
      </c>
      <c r="AA193" s="25">
        <v>15400</v>
      </c>
      <c r="AB193" s="25">
        <f t="shared" si="127"/>
        <v>15400</v>
      </c>
      <c r="AE193" s="68">
        <f t="shared" si="121"/>
        <v>8196.0360000000001</v>
      </c>
    </row>
    <row r="194" spans="2:31" ht="27.75" customHeight="1" x14ac:dyDescent="0.25">
      <c r="B194" s="30">
        <f t="shared" si="122"/>
        <v>12</v>
      </c>
      <c r="C194" s="27" t="s">
        <v>134</v>
      </c>
      <c r="E194" s="17" t="s">
        <v>14</v>
      </c>
      <c r="F194" s="56"/>
      <c r="G194" s="25"/>
      <c r="H194" s="25">
        <f t="shared" si="128"/>
        <v>0</v>
      </c>
      <c r="J194" s="17" t="s">
        <v>14</v>
      </c>
      <c r="K194" s="56">
        <v>63</v>
      </c>
      <c r="L194" s="25">
        <v>64.37</v>
      </c>
      <c r="M194" s="25">
        <f t="shared" si="124"/>
        <v>4055.3100000000004</v>
      </c>
      <c r="O194" s="17" t="s">
        <v>14</v>
      </c>
      <c r="P194" s="56">
        <v>350</v>
      </c>
      <c r="Q194" s="25">
        <v>41</v>
      </c>
      <c r="R194" s="25">
        <f t="shared" si="125"/>
        <v>14350</v>
      </c>
      <c r="T194" s="17" t="s">
        <v>14</v>
      </c>
      <c r="U194" s="56">
        <v>350</v>
      </c>
      <c r="V194" s="25">
        <v>390.46</v>
      </c>
      <c r="W194" s="25">
        <f t="shared" si="126"/>
        <v>136661</v>
      </c>
      <c r="Y194" s="17" t="s">
        <v>14</v>
      </c>
      <c r="Z194" s="56">
        <v>350</v>
      </c>
      <c r="AA194" s="25">
        <v>165</v>
      </c>
      <c r="AB194" s="25">
        <f t="shared" si="127"/>
        <v>57750</v>
      </c>
      <c r="AE194" s="68">
        <f t="shared" si="121"/>
        <v>132.166</v>
      </c>
    </row>
    <row r="195" spans="2:31" ht="27.75" customHeight="1" x14ac:dyDescent="0.25">
      <c r="B195" s="30">
        <f t="shared" si="122"/>
        <v>13</v>
      </c>
      <c r="C195" s="27" t="s">
        <v>88</v>
      </c>
      <c r="E195" s="17" t="s">
        <v>73</v>
      </c>
      <c r="F195" s="36">
        <v>1</v>
      </c>
      <c r="G195" s="25">
        <v>25000</v>
      </c>
      <c r="H195" s="25">
        <f t="shared" si="128"/>
        <v>25000</v>
      </c>
      <c r="J195" s="17" t="s">
        <v>73</v>
      </c>
      <c r="K195" s="36">
        <v>1</v>
      </c>
      <c r="L195" s="25">
        <v>7500</v>
      </c>
      <c r="M195" s="25">
        <f t="shared" si="124"/>
        <v>7500</v>
      </c>
      <c r="O195" s="17" t="s">
        <v>73</v>
      </c>
      <c r="P195" s="36">
        <v>1</v>
      </c>
      <c r="Q195" s="25">
        <v>11600</v>
      </c>
      <c r="R195" s="25">
        <f t="shared" si="125"/>
        <v>11600</v>
      </c>
      <c r="T195" s="17" t="s">
        <v>73</v>
      </c>
      <c r="U195" s="36">
        <v>1</v>
      </c>
      <c r="V195" s="25">
        <v>16734.03</v>
      </c>
      <c r="W195" s="25">
        <f t="shared" si="126"/>
        <v>16734.03</v>
      </c>
      <c r="Y195" s="17" t="s">
        <v>73</v>
      </c>
      <c r="Z195" s="36"/>
      <c r="AA195" s="25"/>
      <c r="AB195" s="25">
        <f t="shared" si="127"/>
        <v>0</v>
      </c>
      <c r="AE195" s="68">
        <f t="shared" si="121"/>
        <v>12166.806</v>
      </c>
    </row>
    <row r="196" spans="2:31" ht="27.75" customHeight="1" x14ac:dyDescent="0.25">
      <c r="B196" s="30">
        <f t="shared" si="122"/>
        <v>14</v>
      </c>
      <c r="C196" s="27" t="s">
        <v>89</v>
      </c>
      <c r="E196" s="17" t="s">
        <v>14</v>
      </c>
      <c r="F196" s="36">
        <v>310</v>
      </c>
      <c r="G196" s="25">
        <v>40</v>
      </c>
      <c r="H196" s="25">
        <f t="shared" si="128"/>
        <v>12400</v>
      </c>
      <c r="J196" s="17" t="s">
        <v>14</v>
      </c>
      <c r="K196" s="36">
        <v>100</v>
      </c>
      <c r="L196" s="25">
        <v>25</v>
      </c>
      <c r="M196" s="25">
        <f t="shared" si="124"/>
        <v>2500</v>
      </c>
      <c r="O196" s="17" t="s">
        <v>14</v>
      </c>
      <c r="P196" s="36">
        <v>100</v>
      </c>
      <c r="Q196" s="25">
        <v>52.4</v>
      </c>
      <c r="R196" s="25">
        <f t="shared" ref="R196:R210" si="129">P196*Q196</f>
        <v>5240</v>
      </c>
      <c r="T196" s="17" t="s">
        <v>14</v>
      </c>
      <c r="U196" s="36">
        <v>100</v>
      </c>
      <c r="V196" s="25">
        <v>30.12</v>
      </c>
      <c r="W196" s="25">
        <f t="shared" ref="W196:W197" si="130">U196*V196</f>
        <v>3012</v>
      </c>
      <c r="Y196" s="17" t="s">
        <v>14</v>
      </c>
      <c r="Z196" s="36">
        <v>100</v>
      </c>
      <c r="AA196" s="25">
        <v>40.4</v>
      </c>
      <c r="AB196" s="25">
        <f t="shared" si="127"/>
        <v>4040</v>
      </c>
      <c r="AE196" s="68">
        <f t="shared" si="121"/>
        <v>37.584000000000003</v>
      </c>
    </row>
    <row r="197" spans="2:31" ht="27.75" customHeight="1" x14ac:dyDescent="0.25">
      <c r="B197" s="30">
        <f t="shared" si="122"/>
        <v>15</v>
      </c>
      <c r="C197" s="27" t="s">
        <v>84</v>
      </c>
      <c r="E197" s="17" t="s">
        <v>12</v>
      </c>
      <c r="F197" s="36">
        <v>2130</v>
      </c>
      <c r="G197" s="25">
        <v>17</v>
      </c>
      <c r="H197" s="25">
        <f t="shared" si="128"/>
        <v>36210</v>
      </c>
      <c r="J197" s="17" t="s">
        <v>12</v>
      </c>
      <c r="K197" s="36">
        <v>1596</v>
      </c>
      <c r="L197" s="25">
        <v>11</v>
      </c>
      <c r="M197" s="25">
        <f t="shared" si="124"/>
        <v>17556</v>
      </c>
      <c r="O197" s="17" t="s">
        <v>12</v>
      </c>
      <c r="P197" s="36"/>
      <c r="Q197" s="25"/>
      <c r="R197" s="25">
        <f t="shared" si="129"/>
        <v>0</v>
      </c>
      <c r="T197" s="17" t="s">
        <v>12</v>
      </c>
      <c r="U197" s="36">
        <v>1596</v>
      </c>
      <c r="V197" s="25">
        <v>7.2</v>
      </c>
      <c r="W197" s="25">
        <f t="shared" si="130"/>
        <v>11491.2</v>
      </c>
      <c r="Y197" s="17" t="s">
        <v>12</v>
      </c>
      <c r="Z197" s="36">
        <v>1596</v>
      </c>
      <c r="AA197" s="25">
        <v>16</v>
      </c>
      <c r="AB197" s="25">
        <f t="shared" si="127"/>
        <v>25536</v>
      </c>
      <c r="AE197" s="68">
        <f t="shared" si="121"/>
        <v>10.24</v>
      </c>
    </row>
    <row r="198" spans="2:31" ht="27.75" customHeight="1" x14ac:dyDescent="0.25">
      <c r="B198" s="30">
        <f t="shared" si="122"/>
        <v>16</v>
      </c>
      <c r="C198" s="27" t="s">
        <v>161</v>
      </c>
      <c r="E198" s="17" t="s">
        <v>14</v>
      </c>
      <c r="F198" s="36"/>
      <c r="G198" s="25"/>
      <c r="H198" s="25">
        <f t="shared" si="128"/>
        <v>0</v>
      </c>
      <c r="J198" s="17" t="s">
        <v>14</v>
      </c>
      <c r="K198" s="36">
        <v>150</v>
      </c>
      <c r="L198" s="25">
        <v>306</v>
      </c>
      <c r="M198" s="25">
        <f t="shared" si="124"/>
        <v>45900</v>
      </c>
      <c r="O198" s="17" t="s">
        <v>14</v>
      </c>
      <c r="P198" s="36"/>
      <c r="Q198" s="25"/>
      <c r="R198" s="25">
        <f t="shared" si="129"/>
        <v>0</v>
      </c>
      <c r="T198" s="17" t="s">
        <v>14</v>
      </c>
      <c r="U198" s="36">
        <v>2275</v>
      </c>
      <c r="V198" s="25">
        <v>94.83</v>
      </c>
      <c r="W198" s="25">
        <f t="shared" ref="W198:W210" si="131">U198*V198</f>
        <v>215738.25</v>
      </c>
      <c r="Y198" s="17" t="s">
        <v>14</v>
      </c>
      <c r="Z198" s="36">
        <v>2275</v>
      </c>
      <c r="AA198" s="25">
        <v>41.1</v>
      </c>
      <c r="AB198" s="25">
        <f t="shared" si="127"/>
        <v>93502.5</v>
      </c>
      <c r="AE198" s="68">
        <f t="shared" si="121"/>
        <v>88.385999999999996</v>
      </c>
    </row>
    <row r="199" spans="2:31" ht="27.75" customHeight="1" x14ac:dyDescent="0.25">
      <c r="B199" s="30">
        <f t="shared" si="122"/>
        <v>17</v>
      </c>
      <c r="C199" s="27" t="s">
        <v>164</v>
      </c>
      <c r="E199" s="17" t="s">
        <v>14</v>
      </c>
      <c r="F199" s="36">
        <v>206</v>
      </c>
      <c r="G199" s="25">
        <v>3</v>
      </c>
      <c r="H199" s="25">
        <f t="shared" si="128"/>
        <v>618</v>
      </c>
      <c r="J199" s="17" t="s">
        <v>14</v>
      </c>
      <c r="K199" s="36">
        <v>355</v>
      </c>
      <c r="L199" s="25">
        <v>11.65</v>
      </c>
      <c r="M199" s="25">
        <f>K199*L199</f>
        <v>4135.75</v>
      </c>
      <c r="O199" s="17" t="s">
        <v>14</v>
      </c>
      <c r="P199" s="36"/>
      <c r="Q199" s="25"/>
      <c r="R199" s="25">
        <f t="shared" ref="R199:R209" si="132">P199*Q199</f>
        <v>0</v>
      </c>
      <c r="T199" s="17" t="s">
        <v>14</v>
      </c>
      <c r="U199" s="36"/>
      <c r="V199" s="25"/>
      <c r="W199" s="25">
        <f t="shared" si="131"/>
        <v>0</v>
      </c>
      <c r="Y199" s="17" t="s">
        <v>14</v>
      </c>
      <c r="Z199" s="36"/>
      <c r="AA199" s="25"/>
      <c r="AB199" s="25">
        <f t="shared" si="127"/>
        <v>0</v>
      </c>
      <c r="AE199" s="68">
        <f t="shared" si="121"/>
        <v>2.93</v>
      </c>
    </row>
    <row r="200" spans="2:31" ht="27.75" customHeight="1" x14ac:dyDescent="0.25">
      <c r="B200" s="30">
        <f t="shared" si="122"/>
        <v>18</v>
      </c>
      <c r="C200" s="27" t="s">
        <v>165</v>
      </c>
      <c r="E200" s="17" t="s">
        <v>8</v>
      </c>
      <c r="F200" s="36"/>
      <c r="G200" s="25"/>
      <c r="H200" s="25">
        <f t="shared" si="128"/>
        <v>0</v>
      </c>
      <c r="J200" s="17" t="s">
        <v>8</v>
      </c>
      <c r="K200" s="36">
        <v>1</v>
      </c>
      <c r="L200" s="25">
        <v>1895</v>
      </c>
      <c r="M200" s="25">
        <f t="shared" si="124"/>
        <v>1895</v>
      </c>
      <c r="O200" s="17" t="s">
        <v>8</v>
      </c>
      <c r="P200" s="36"/>
      <c r="Q200" s="25"/>
      <c r="R200" s="25">
        <f t="shared" si="132"/>
        <v>0</v>
      </c>
      <c r="T200" s="17" t="s">
        <v>8</v>
      </c>
      <c r="U200" s="36"/>
      <c r="V200" s="25"/>
      <c r="W200" s="25">
        <f t="shared" si="131"/>
        <v>0</v>
      </c>
      <c r="Y200" s="17" t="s">
        <v>8</v>
      </c>
      <c r="Z200" s="36"/>
      <c r="AA200" s="25"/>
      <c r="AB200" s="25">
        <f t="shared" si="127"/>
        <v>0</v>
      </c>
      <c r="AE200" s="68">
        <f t="shared" si="121"/>
        <v>379</v>
      </c>
    </row>
    <row r="201" spans="2:31" ht="27.75" customHeight="1" x14ac:dyDescent="0.25">
      <c r="B201" s="30">
        <f t="shared" si="122"/>
        <v>19</v>
      </c>
      <c r="C201" s="27" t="s">
        <v>229</v>
      </c>
      <c r="E201" s="17" t="s">
        <v>12</v>
      </c>
      <c r="F201" s="36"/>
      <c r="G201" s="25"/>
      <c r="H201" s="25">
        <f t="shared" si="128"/>
        <v>0</v>
      </c>
      <c r="J201" s="17" t="s">
        <v>12</v>
      </c>
      <c r="K201" s="36">
        <v>810</v>
      </c>
      <c r="L201" s="25">
        <v>26</v>
      </c>
      <c r="M201" s="25">
        <f t="shared" si="124"/>
        <v>21060</v>
      </c>
      <c r="O201" s="17" t="s">
        <v>12</v>
      </c>
      <c r="P201" s="36"/>
      <c r="Q201" s="25"/>
      <c r="R201" s="25">
        <f t="shared" si="132"/>
        <v>0</v>
      </c>
      <c r="T201" s="17" t="s">
        <v>12</v>
      </c>
      <c r="U201" s="36"/>
      <c r="V201" s="25"/>
      <c r="W201" s="25">
        <f t="shared" si="131"/>
        <v>0</v>
      </c>
      <c r="Y201" s="17" t="s">
        <v>12</v>
      </c>
      <c r="Z201" s="36"/>
      <c r="AA201" s="25"/>
      <c r="AB201" s="25">
        <f t="shared" si="127"/>
        <v>0</v>
      </c>
      <c r="AE201" s="68">
        <f t="shared" si="121"/>
        <v>5.2</v>
      </c>
    </row>
    <row r="202" spans="2:31" ht="27.75" customHeight="1" x14ac:dyDescent="0.25">
      <c r="B202" s="30">
        <f t="shared" si="122"/>
        <v>20</v>
      </c>
      <c r="C202" s="27" t="s">
        <v>166</v>
      </c>
      <c r="E202" s="17" t="s">
        <v>14</v>
      </c>
      <c r="F202" s="36"/>
      <c r="G202" s="25"/>
      <c r="H202" s="25">
        <f t="shared" si="128"/>
        <v>0</v>
      </c>
      <c r="J202" s="17" t="s">
        <v>14</v>
      </c>
      <c r="K202" s="36">
        <v>317</v>
      </c>
      <c r="L202" s="25">
        <v>25.95</v>
      </c>
      <c r="M202" s="25">
        <f t="shared" ref="M202:M209" si="133">K202*L202</f>
        <v>8226.15</v>
      </c>
      <c r="O202" s="17" t="s">
        <v>14</v>
      </c>
      <c r="P202" s="36"/>
      <c r="Q202" s="25"/>
      <c r="R202" s="25">
        <f t="shared" si="132"/>
        <v>0</v>
      </c>
      <c r="T202" s="17" t="s">
        <v>14</v>
      </c>
      <c r="U202" s="36"/>
      <c r="V202" s="25"/>
      <c r="W202" s="25">
        <f t="shared" si="131"/>
        <v>0</v>
      </c>
      <c r="Y202" s="17" t="s">
        <v>14</v>
      </c>
      <c r="Z202" s="36"/>
      <c r="AA202" s="25"/>
      <c r="AB202" s="25">
        <f t="shared" si="127"/>
        <v>0</v>
      </c>
      <c r="AE202" s="68">
        <f t="shared" si="121"/>
        <v>5.1899999999999995</v>
      </c>
    </row>
    <row r="203" spans="2:31" ht="27.75" customHeight="1" x14ac:dyDescent="0.25">
      <c r="B203" s="30">
        <f t="shared" si="122"/>
        <v>21</v>
      </c>
      <c r="C203" s="27" t="s">
        <v>167</v>
      </c>
      <c r="E203" s="17" t="s">
        <v>8</v>
      </c>
      <c r="F203" s="36"/>
      <c r="G203" s="25"/>
      <c r="H203" s="25">
        <f t="shared" ref="H203:H209" si="134">F203*G203</f>
        <v>0</v>
      </c>
      <c r="J203" s="17" t="s">
        <v>8</v>
      </c>
      <c r="K203" s="36">
        <v>4</v>
      </c>
      <c r="L203" s="25">
        <v>4375</v>
      </c>
      <c r="M203" s="25">
        <f t="shared" si="133"/>
        <v>17500</v>
      </c>
      <c r="O203" s="17" t="s">
        <v>8</v>
      </c>
      <c r="P203" s="36"/>
      <c r="Q203" s="25"/>
      <c r="R203" s="25">
        <f t="shared" si="132"/>
        <v>0</v>
      </c>
      <c r="T203" s="17" t="s">
        <v>8</v>
      </c>
      <c r="U203" s="36"/>
      <c r="V203" s="25"/>
      <c r="W203" s="25">
        <f t="shared" si="131"/>
        <v>0</v>
      </c>
      <c r="Y203" s="17" t="s">
        <v>8</v>
      </c>
      <c r="Z203" s="36"/>
      <c r="AA203" s="25"/>
      <c r="AB203" s="25">
        <f t="shared" si="127"/>
        <v>0</v>
      </c>
      <c r="AE203" s="68">
        <f t="shared" si="121"/>
        <v>875</v>
      </c>
    </row>
    <row r="204" spans="2:31" ht="27.75" customHeight="1" x14ac:dyDescent="0.25">
      <c r="B204" s="30">
        <f t="shared" si="122"/>
        <v>22</v>
      </c>
      <c r="C204" s="27" t="s">
        <v>207</v>
      </c>
      <c r="E204" s="17" t="s">
        <v>12</v>
      </c>
      <c r="F204" s="36">
        <v>360</v>
      </c>
      <c r="G204" s="25">
        <v>60</v>
      </c>
      <c r="H204" s="25">
        <f t="shared" si="134"/>
        <v>21600</v>
      </c>
      <c r="J204" s="17" t="s">
        <v>12</v>
      </c>
      <c r="K204" s="36"/>
      <c r="L204" s="25"/>
      <c r="M204" s="25">
        <f t="shared" si="133"/>
        <v>0</v>
      </c>
      <c r="O204" s="17" t="s">
        <v>12</v>
      </c>
      <c r="P204" s="36"/>
      <c r="Q204" s="25"/>
      <c r="R204" s="25">
        <f t="shared" si="132"/>
        <v>0</v>
      </c>
      <c r="T204" s="17" t="s">
        <v>12</v>
      </c>
      <c r="U204" s="36"/>
      <c r="V204" s="25"/>
      <c r="W204" s="25">
        <f t="shared" si="131"/>
        <v>0</v>
      </c>
      <c r="Y204" s="17" t="s">
        <v>12</v>
      </c>
      <c r="Z204" s="36"/>
      <c r="AA204" s="25"/>
      <c r="AB204" s="25">
        <f t="shared" si="127"/>
        <v>0</v>
      </c>
      <c r="AE204" s="68">
        <f t="shared" si="121"/>
        <v>12</v>
      </c>
    </row>
    <row r="205" spans="2:31" ht="27.75" customHeight="1" x14ac:dyDescent="0.25">
      <c r="B205" s="30">
        <f t="shared" si="122"/>
        <v>23</v>
      </c>
      <c r="C205" s="27" t="s">
        <v>208</v>
      </c>
      <c r="E205" s="17" t="s">
        <v>12</v>
      </c>
      <c r="F205" s="36">
        <v>324</v>
      </c>
      <c r="G205" s="25">
        <v>14</v>
      </c>
      <c r="H205" s="25">
        <f t="shared" si="134"/>
        <v>4536</v>
      </c>
      <c r="J205" s="17" t="s">
        <v>12</v>
      </c>
      <c r="K205" s="36"/>
      <c r="L205" s="25"/>
      <c r="M205" s="25">
        <f t="shared" si="133"/>
        <v>0</v>
      </c>
      <c r="O205" s="17" t="s">
        <v>12</v>
      </c>
      <c r="P205" s="36"/>
      <c r="Q205" s="25"/>
      <c r="R205" s="25">
        <f t="shared" si="132"/>
        <v>0</v>
      </c>
      <c r="T205" s="17" t="s">
        <v>12</v>
      </c>
      <c r="U205" s="36"/>
      <c r="V205" s="25"/>
      <c r="W205" s="25">
        <f t="shared" si="131"/>
        <v>0</v>
      </c>
      <c r="Y205" s="17" t="s">
        <v>12</v>
      </c>
      <c r="Z205" s="36"/>
      <c r="AA205" s="25"/>
      <c r="AB205" s="25">
        <f t="shared" si="127"/>
        <v>0</v>
      </c>
      <c r="AE205" s="68">
        <f t="shared" si="121"/>
        <v>2.8</v>
      </c>
    </row>
    <row r="206" spans="2:31" ht="27.75" customHeight="1" x14ac:dyDescent="0.25">
      <c r="B206" s="30">
        <f t="shared" si="122"/>
        <v>24</v>
      </c>
      <c r="C206" s="27" t="s">
        <v>209</v>
      </c>
      <c r="E206" s="17" t="s">
        <v>12</v>
      </c>
      <c r="F206" s="36">
        <v>64</v>
      </c>
      <c r="G206" s="25">
        <v>40</v>
      </c>
      <c r="H206" s="25">
        <f t="shared" ref="H206:H207" si="135">F206*G206</f>
        <v>2560</v>
      </c>
      <c r="J206" s="17" t="s">
        <v>12</v>
      </c>
      <c r="K206" s="36"/>
      <c r="L206" s="25"/>
      <c r="M206" s="25">
        <f t="shared" ref="M206:M207" si="136">K206*L206</f>
        <v>0</v>
      </c>
      <c r="O206" s="17" t="s">
        <v>12</v>
      </c>
      <c r="P206" s="36"/>
      <c r="Q206" s="25"/>
      <c r="R206" s="25">
        <f t="shared" ref="R206:R207" si="137">P206*Q206</f>
        <v>0</v>
      </c>
      <c r="T206" s="17" t="s">
        <v>12</v>
      </c>
      <c r="U206" s="36"/>
      <c r="V206" s="25"/>
      <c r="W206" s="25">
        <f t="shared" si="131"/>
        <v>0</v>
      </c>
      <c r="Y206" s="17" t="s">
        <v>12</v>
      </c>
      <c r="Z206" s="36"/>
      <c r="AA206" s="25"/>
      <c r="AB206" s="25">
        <f t="shared" si="127"/>
        <v>0</v>
      </c>
      <c r="AE206" s="68">
        <f t="shared" si="121"/>
        <v>8</v>
      </c>
    </row>
    <row r="207" spans="2:31" ht="27.75" customHeight="1" x14ac:dyDescent="0.25">
      <c r="B207" s="30">
        <f t="shared" si="122"/>
        <v>25</v>
      </c>
      <c r="C207" s="27" t="s">
        <v>210</v>
      </c>
      <c r="E207" s="17" t="s">
        <v>12</v>
      </c>
      <c r="F207" s="36">
        <v>70</v>
      </c>
      <c r="G207" s="25">
        <v>155</v>
      </c>
      <c r="H207" s="25">
        <f t="shared" si="135"/>
        <v>10850</v>
      </c>
      <c r="J207" s="17" t="s">
        <v>12</v>
      </c>
      <c r="K207" s="36"/>
      <c r="L207" s="25"/>
      <c r="M207" s="25">
        <f t="shared" si="136"/>
        <v>0</v>
      </c>
      <c r="O207" s="17" t="s">
        <v>12</v>
      </c>
      <c r="P207" s="36"/>
      <c r="Q207" s="25"/>
      <c r="R207" s="25">
        <f t="shared" si="137"/>
        <v>0</v>
      </c>
      <c r="T207" s="17" t="s">
        <v>12</v>
      </c>
      <c r="U207" s="36"/>
      <c r="V207" s="25"/>
      <c r="W207" s="25">
        <f t="shared" si="131"/>
        <v>0</v>
      </c>
      <c r="Y207" s="17" t="s">
        <v>12</v>
      </c>
      <c r="Z207" s="36"/>
      <c r="AA207" s="25"/>
      <c r="AB207" s="25">
        <f t="shared" si="127"/>
        <v>0</v>
      </c>
      <c r="AE207" s="68">
        <f t="shared" si="121"/>
        <v>31</v>
      </c>
    </row>
    <row r="208" spans="2:31" ht="27.75" customHeight="1" x14ac:dyDescent="0.25">
      <c r="B208" s="30">
        <f t="shared" si="122"/>
        <v>26</v>
      </c>
      <c r="C208" s="27" t="s">
        <v>211</v>
      </c>
      <c r="E208" s="17" t="s">
        <v>12</v>
      </c>
      <c r="F208" s="36">
        <v>350</v>
      </c>
      <c r="G208" s="25">
        <v>5</v>
      </c>
      <c r="H208" s="25">
        <f t="shared" si="134"/>
        <v>1750</v>
      </c>
      <c r="J208" s="17" t="s">
        <v>12</v>
      </c>
      <c r="K208" s="36"/>
      <c r="L208" s="25"/>
      <c r="M208" s="25">
        <f t="shared" si="133"/>
        <v>0</v>
      </c>
      <c r="O208" s="17" t="s">
        <v>12</v>
      </c>
      <c r="P208" s="36"/>
      <c r="Q208" s="25"/>
      <c r="R208" s="25">
        <f t="shared" si="132"/>
        <v>0</v>
      </c>
      <c r="T208" s="17" t="s">
        <v>12</v>
      </c>
      <c r="U208" s="36"/>
      <c r="V208" s="25"/>
      <c r="W208" s="25">
        <f t="shared" si="131"/>
        <v>0</v>
      </c>
      <c r="Y208" s="17" t="s">
        <v>12</v>
      </c>
      <c r="Z208" s="36"/>
      <c r="AA208" s="25"/>
      <c r="AB208" s="25">
        <f t="shared" si="127"/>
        <v>0</v>
      </c>
      <c r="AE208" s="68">
        <f t="shared" si="121"/>
        <v>1</v>
      </c>
    </row>
    <row r="209" spans="2:31" ht="27.75" customHeight="1" x14ac:dyDescent="0.25">
      <c r="B209" s="30">
        <f t="shared" si="122"/>
        <v>27</v>
      </c>
      <c r="C209" s="27" t="s">
        <v>212</v>
      </c>
      <c r="E209" s="17" t="s">
        <v>12</v>
      </c>
      <c r="F209" s="36">
        <v>350</v>
      </c>
      <c r="G209" s="25">
        <v>2.5</v>
      </c>
      <c r="H209" s="25">
        <f t="shared" si="134"/>
        <v>875</v>
      </c>
      <c r="J209" s="17" t="s">
        <v>12</v>
      </c>
      <c r="K209" s="36"/>
      <c r="L209" s="25"/>
      <c r="M209" s="25">
        <f t="shared" si="133"/>
        <v>0</v>
      </c>
      <c r="O209" s="17" t="s">
        <v>12</v>
      </c>
      <c r="P209" s="36"/>
      <c r="Q209" s="25"/>
      <c r="R209" s="25">
        <f t="shared" si="132"/>
        <v>0</v>
      </c>
      <c r="T209" s="17" t="s">
        <v>12</v>
      </c>
      <c r="U209" s="36"/>
      <c r="V209" s="25"/>
      <c r="W209" s="25">
        <f t="shared" si="131"/>
        <v>0</v>
      </c>
      <c r="Y209" s="17" t="s">
        <v>12</v>
      </c>
      <c r="Z209" s="36"/>
      <c r="AA209" s="25"/>
      <c r="AB209" s="25">
        <f t="shared" si="127"/>
        <v>0</v>
      </c>
      <c r="AE209" s="68">
        <f t="shared" si="121"/>
        <v>0.5</v>
      </c>
    </row>
    <row r="210" spans="2:31" ht="27.75" customHeight="1" x14ac:dyDescent="0.25">
      <c r="B210" s="30">
        <f t="shared" si="122"/>
        <v>28</v>
      </c>
      <c r="C210" s="27" t="s">
        <v>216</v>
      </c>
      <c r="E210" s="17" t="s">
        <v>73</v>
      </c>
      <c r="F210" s="36">
        <v>1</v>
      </c>
      <c r="G210" s="25">
        <v>3500</v>
      </c>
      <c r="H210" s="25">
        <f t="shared" si="128"/>
        <v>3500</v>
      </c>
      <c r="J210" s="17" t="s">
        <v>73</v>
      </c>
      <c r="K210" s="36"/>
      <c r="L210" s="25"/>
      <c r="M210" s="25">
        <f t="shared" si="124"/>
        <v>0</v>
      </c>
      <c r="O210" s="17" t="s">
        <v>73</v>
      </c>
      <c r="P210" s="36"/>
      <c r="Q210" s="25"/>
      <c r="R210" s="25">
        <f t="shared" si="129"/>
        <v>0</v>
      </c>
      <c r="T210" s="17" t="s">
        <v>73</v>
      </c>
      <c r="U210" s="36"/>
      <c r="V210" s="25"/>
      <c r="W210" s="25">
        <f t="shared" si="131"/>
        <v>0</v>
      </c>
      <c r="Y210" s="17" t="s">
        <v>73</v>
      </c>
      <c r="Z210" s="36">
        <v>1</v>
      </c>
      <c r="AA210" s="25">
        <v>14500</v>
      </c>
      <c r="AB210" s="25">
        <f t="shared" si="127"/>
        <v>14500</v>
      </c>
      <c r="AE210" s="68">
        <f t="shared" si="121"/>
        <v>3600</v>
      </c>
    </row>
    <row r="211" spans="2:31" ht="27.75" customHeight="1" x14ac:dyDescent="0.25">
      <c r="B211" s="30"/>
      <c r="C211" s="27"/>
      <c r="O211" s="17"/>
      <c r="P211" s="36"/>
      <c r="Q211" s="42"/>
      <c r="R211" s="42"/>
    </row>
    <row r="212" spans="2:31" ht="27.75" customHeight="1" x14ac:dyDescent="0.25">
      <c r="B212" s="30"/>
      <c r="C212" s="27"/>
      <c r="G212" s="18" t="s">
        <v>9</v>
      </c>
      <c r="H212" s="42">
        <f>SUM(H183:H211)</f>
        <v>128589</v>
      </c>
      <c r="L212" s="18" t="s">
        <v>9</v>
      </c>
      <c r="M212" s="42">
        <f>SUM(M183:M211)</f>
        <v>244368.47</v>
      </c>
      <c r="O212" s="17"/>
      <c r="P212" s="36"/>
      <c r="Q212" s="18" t="s">
        <v>9</v>
      </c>
      <c r="R212" s="42">
        <f>SUM(R183:R211)</f>
        <v>184258.15</v>
      </c>
      <c r="V212" s="18" t="s">
        <v>9</v>
      </c>
      <c r="W212" s="42">
        <f>SUM(W183:W211)</f>
        <v>549837.67999999993</v>
      </c>
      <c r="AA212" s="18" t="s">
        <v>9</v>
      </c>
      <c r="AB212" s="42">
        <f>SUM(AB183:AB211)</f>
        <v>333857.3</v>
      </c>
    </row>
    <row r="213" spans="2:31" ht="27.75" customHeight="1" x14ac:dyDescent="0.25"/>
    <row r="214" spans="2:31" ht="18" x14ac:dyDescent="0.25">
      <c r="E214" s="92" t="s">
        <v>215</v>
      </c>
      <c r="F214" s="92"/>
      <c r="G214" s="92"/>
      <c r="H214" s="92"/>
      <c r="J214" s="92" t="s">
        <v>114</v>
      </c>
      <c r="K214" s="92"/>
      <c r="L214" s="92"/>
      <c r="M214" s="92"/>
      <c r="O214" s="92" t="s">
        <v>122</v>
      </c>
      <c r="P214" s="92"/>
      <c r="Q214" s="92"/>
      <c r="R214" s="92"/>
      <c r="T214" s="92" t="s">
        <v>150</v>
      </c>
      <c r="U214" s="92"/>
      <c r="V214" s="92"/>
      <c r="W214" s="92"/>
      <c r="Y214" s="92" t="s">
        <v>226</v>
      </c>
      <c r="Z214" s="92"/>
      <c r="AA214" s="92"/>
      <c r="AB214" s="92"/>
    </row>
    <row r="215" spans="2:31" ht="18.75" thickBot="1" x14ac:dyDescent="0.3">
      <c r="B215" s="37" t="s">
        <v>135</v>
      </c>
      <c r="C215" s="38"/>
      <c r="Q215" s="34"/>
      <c r="R215" s="34"/>
      <c r="V215" s="34"/>
      <c r="W215" s="34"/>
      <c r="AA215" s="34"/>
      <c r="AB215" s="34"/>
    </row>
    <row r="216" spans="2:31" ht="16.5" thickBot="1" x14ac:dyDescent="0.3">
      <c r="B216" s="22" t="s">
        <v>128</v>
      </c>
      <c r="C216" s="23" t="s">
        <v>129</v>
      </c>
      <c r="E216" s="22" t="s">
        <v>3</v>
      </c>
      <c r="F216" s="22" t="s">
        <v>4</v>
      </c>
      <c r="G216" s="22" t="s">
        <v>5</v>
      </c>
      <c r="H216" s="22" t="s">
        <v>6</v>
      </c>
      <c r="J216" s="22" t="s">
        <v>3</v>
      </c>
      <c r="K216" s="22" t="s">
        <v>4</v>
      </c>
      <c r="L216" s="22" t="s">
        <v>5</v>
      </c>
      <c r="M216" s="22" t="s">
        <v>6</v>
      </c>
      <c r="O216" s="22" t="s">
        <v>3</v>
      </c>
      <c r="P216" s="22" t="s">
        <v>4</v>
      </c>
      <c r="Q216" s="22" t="s">
        <v>5</v>
      </c>
      <c r="R216" s="22" t="s">
        <v>6</v>
      </c>
      <c r="T216" s="22" t="s">
        <v>3</v>
      </c>
      <c r="U216" s="22" t="s">
        <v>4</v>
      </c>
      <c r="V216" s="22" t="s">
        <v>5</v>
      </c>
      <c r="W216" s="22" t="s">
        <v>6</v>
      </c>
      <c r="Y216" s="22" t="s">
        <v>3</v>
      </c>
      <c r="Z216" s="22" t="s">
        <v>4</v>
      </c>
      <c r="AA216" s="22" t="s">
        <v>5</v>
      </c>
      <c r="AB216" s="22" t="s">
        <v>6</v>
      </c>
    </row>
    <row r="217" spans="2:31" ht="27.75" customHeight="1" x14ac:dyDescent="0.25">
      <c r="B217" s="30">
        <v>1</v>
      </c>
      <c r="C217" s="27" t="s">
        <v>90</v>
      </c>
      <c r="E217" s="17" t="s">
        <v>8</v>
      </c>
      <c r="F217" s="36">
        <v>2</v>
      </c>
      <c r="G217" s="25">
        <v>1200</v>
      </c>
      <c r="H217" s="25">
        <f>F217*G217</f>
        <v>2400</v>
      </c>
      <c r="J217" s="17" t="s">
        <v>73</v>
      </c>
      <c r="K217" s="36">
        <v>1</v>
      </c>
      <c r="L217" s="25">
        <v>4500</v>
      </c>
      <c r="M217" s="25">
        <f>K217*L217</f>
        <v>4500</v>
      </c>
      <c r="O217" s="17" t="s">
        <v>73</v>
      </c>
      <c r="P217" s="36">
        <v>1</v>
      </c>
      <c r="Q217" s="25">
        <v>26600</v>
      </c>
      <c r="R217" s="25">
        <f>P217*Q217</f>
        <v>26600</v>
      </c>
      <c r="T217" s="17" t="s">
        <v>73</v>
      </c>
      <c r="U217" s="36">
        <v>1</v>
      </c>
      <c r="V217" s="25">
        <v>6192.69</v>
      </c>
      <c r="W217" s="25">
        <f>U217*V217</f>
        <v>6192.69</v>
      </c>
      <c r="Y217" s="17" t="s">
        <v>73</v>
      </c>
      <c r="Z217" s="36">
        <v>1</v>
      </c>
      <c r="AA217" s="25">
        <v>2820</v>
      </c>
      <c r="AB217" s="25">
        <f>Z217*AA217</f>
        <v>2820</v>
      </c>
      <c r="AE217" s="68">
        <f t="shared" ref="AE217:AE257" si="138">SUM(G217,L217,Q217,V217,AA217)/5</f>
        <v>8262.5380000000005</v>
      </c>
    </row>
    <row r="218" spans="2:31" ht="27.75" customHeight="1" x14ac:dyDescent="0.25">
      <c r="B218" s="30">
        <f>B217+1</f>
        <v>2</v>
      </c>
      <c r="C218" s="27" t="s">
        <v>136</v>
      </c>
      <c r="E218" s="17" t="s">
        <v>12</v>
      </c>
      <c r="F218" s="36"/>
      <c r="G218" s="25"/>
      <c r="H218" s="25">
        <f>F218*G218</f>
        <v>0</v>
      </c>
      <c r="J218" s="17" t="s">
        <v>12</v>
      </c>
      <c r="K218" s="36"/>
      <c r="L218" s="25"/>
      <c r="M218" s="25">
        <f>K218*L218</f>
        <v>0</v>
      </c>
      <c r="O218" s="17" t="s">
        <v>12</v>
      </c>
      <c r="P218" s="36">
        <v>5115</v>
      </c>
      <c r="Q218" s="25">
        <v>17</v>
      </c>
      <c r="R218" s="25">
        <f>P218*Q218</f>
        <v>86955</v>
      </c>
      <c r="T218" s="17" t="s">
        <v>12</v>
      </c>
      <c r="U218" s="36"/>
      <c r="V218" s="25"/>
      <c r="W218" s="25">
        <f>U218*V218</f>
        <v>0</v>
      </c>
      <c r="Y218" s="17" t="s">
        <v>12</v>
      </c>
      <c r="Z218" s="36"/>
      <c r="AA218" s="25"/>
      <c r="AB218" s="25">
        <f>Z218*AA218</f>
        <v>0</v>
      </c>
      <c r="AE218" s="68">
        <f t="shared" si="138"/>
        <v>3.4</v>
      </c>
    </row>
    <row r="219" spans="2:31" ht="27.75" customHeight="1" x14ac:dyDescent="0.25">
      <c r="B219" s="30">
        <f t="shared" ref="B219:B257" si="139">B218+1</f>
        <v>3</v>
      </c>
      <c r="C219" s="27" t="s">
        <v>91</v>
      </c>
      <c r="E219" s="17" t="s">
        <v>14</v>
      </c>
      <c r="F219" s="36">
        <v>162</v>
      </c>
      <c r="G219" s="25">
        <v>110</v>
      </c>
      <c r="H219" s="25">
        <f t="shared" ref="H219:H257" si="140">F219*G219</f>
        <v>17820</v>
      </c>
      <c r="J219" s="17" t="s">
        <v>14</v>
      </c>
      <c r="K219" s="36">
        <v>120</v>
      </c>
      <c r="L219" s="25">
        <v>85</v>
      </c>
      <c r="M219" s="25">
        <f t="shared" ref="M219:M257" si="141">K219*L219</f>
        <v>10200</v>
      </c>
      <c r="O219" s="17" t="s">
        <v>14</v>
      </c>
      <c r="P219" s="36">
        <v>120</v>
      </c>
      <c r="Q219" s="25">
        <v>86.3</v>
      </c>
      <c r="R219" s="25">
        <f t="shared" ref="R219:R257" si="142">P219*Q219</f>
        <v>10356</v>
      </c>
      <c r="T219" s="17" t="s">
        <v>14</v>
      </c>
      <c r="U219" s="36">
        <v>178</v>
      </c>
      <c r="V219" s="25">
        <v>137.46</v>
      </c>
      <c r="W219" s="25">
        <f t="shared" ref="W219:W257" si="143">U219*V219</f>
        <v>24467.88</v>
      </c>
      <c r="Y219" s="17" t="s">
        <v>14</v>
      </c>
      <c r="Z219" s="36">
        <v>162</v>
      </c>
      <c r="AA219" s="25">
        <v>123</v>
      </c>
      <c r="AB219" s="25">
        <f t="shared" ref="AB219:AB257" si="144">Z219*AA219</f>
        <v>19926</v>
      </c>
      <c r="AE219" s="68">
        <f t="shared" si="138"/>
        <v>108.352</v>
      </c>
    </row>
    <row r="220" spans="2:31" ht="27.75" customHeight="1" x14ac:dyDescent="0.25">
      <c r="B220" s="30">
        <f t="shared" si="139"/>
        <v>4</v>
      </c>
      <c r="C220" s="27" t="s">
        <v>137</v>
      </c>
      <c r="E220" s="17" t="s">
        <v>8</v>
      </c>
      <c r="F220" s="56"/>
      <c r="G220" s="25"/>
      <c r="H220" s="25">
        <f t="shared" si="140"/>
        <v>0</v>
      </c>
      <c r="J220" s="17" t="s">
        <v>8</v>
      </c>
      <c r="K220" s="56">
        <v>3</v>
      </c>
      <c r="L220" s="25">
        <v>3200</v>
      </c>
      <c r="M220" s="25">
        <f t="shared" si="141"/>
        <v>9600</v>
      </c>
      <c r="O220" s="17" t="s">
        <v>8</v>
      </c>
      <c r="P220" s="56">
        <v>1</v>
      </c>
      <c r="Q220" s="25">
        <v>1330</v>
      </c>
      <c r="R220" s="25">
        <f t="shared" si="142"/>
        <v>1330</v>
      </c>
      <c r="T220" s="17" t="s">
        <v>8</v>
      </c>
      <c r="U220" s="56"/>
      <c r="V220" s="25"/>
      <c r="W220" s="25">
        <f t="shared" si="143"/>
        <v>0</v>
      </c>
      <c r="Y220" s="17" t="s">
        <v>8</v>
      </c>
      <c r="Z220" s="56"/>
      <c r="AA220" s="25"/>
      <c r="AB220" s="25">
        <f t="shared" si="144"/>
        <v>0</v>
      </c>
      <c r="AE220" s="68">
        <f t="shared" si="138"/>
        <v>906</v>
      </c>
    </row>
    <row r="221" spans="2:31" ht="27.75" customHeight="1" x14ac:dyDescent="0.25">
      <c r="B221" s="30">
        <f t="shared" si="139"/>
        <v>5</v>
      </c>
      <c r="C221" s="27" t="s">
        <v>138</v>
      </c>
      <c r="E221" s="17" t="s">
        <v>73</v>
      </c>
      <c r="F221" s="36">
        <v>1</v>
      </c>
      <c r="G221" s="25">
        <v>55000</v>
      </c>
      <c r="H221" s="25">
        <f t="shared" si="140"/>
        <v>55000</v>
      </c>
      <c r="J221" s="17" t="s">
        <v>8</v>
      </c>
      <c r="K221" s="36"/>
      <c r="L221" s="25"/>
      <c r="M221" s="25">
        <f t="shared" si="141"/>
        <v>0</v>
      </c>
      <c r="O221" s="17" t="s">
        <v>8</v>
      </c>
      <c r="P221" s="36">
        <v>2</v>
      </c>
      <c r="Q221" s="25">
        <v>24300</v>
      </c>
      <c r="R221" s="25">
        <f t="shared" si="142"/>
        <v>48600</v>
      </c>
      <c r="T221" s="17" t="s">
        <v>8</v>
      </c>
      <c r="U221" s="36">
        <v>4</v>
      </c>
      <c r="V221" s="25">
        <v>4295.07</v>
      </c>
      <c r="W221" s="25">
        <f t="shared" si="143"/>
        <v>17180.28</v>
      </c>
      <c r="Y221" s="17" t="s">
        <v>8</v>
      </c>
      <c r="Z221" s="36">
        <v>1</v>
      </c>
      <c r="AA221" s="25">
        <v>15500</v>
      </c>
      <c r="AB221" s="25">
        <f t="shared" si="144"/>
        <v>15500</v>
      </c>
      <c r="AE221" s="68">
        <f t="shared" si="138"/>
        <v>19819.014000000003</v>
      </c>
    </row>
    <row r="222" spans="2:31" ht="27.75" customHeight="1" x14ac:dyDescent="0.25">
      <c r="B222" s="30">
        <f t="shared" si="139"/>
        <v>6</v>
      </c>
      <c r="C222" s="27" t="s">
        <v>92</v>
      </c>
      <c r="E222" s="17" t="s">
        <v>12</v>
      </c>
      <c r="F222" s="36">
        <v>314</v>
      </c>
      <c r="G222" s="25">
        <v>150</v>
      </c>
      <c r="H222" s="25">
        <f t="shared" si="140"/>
        <v>47100</v>
      </c>
      <c r="J222" s="17" t="s">
        <v>12</v>
      </c>
      <c r="K222" s="36"/>
      <c r="L222" s="25"/>
      <c r="M222" s="25">
        <f t="shared" si="141"/>
        <v>0</v>
      </c>
      <c r="O222" s="17" t="s">
        <v>12</v>
      </c>
      <c r="P222" s="36">
        <v>342.22</v>
      </c>
      <c r="Q222" s="25">
        <v>75.8</v>
      </c>
      <c r="R222" s="99">
        <f>P222*Q222</f>
        <v>25940.276000000002</v>
      </c>
      <c r="S222" s="15" t="s">
        <v>231</v>
      </c>
      <c r="T222" s="17" t="s">
        <v>12</v>
      </c>
      <c r="U222" s="36">
        <v>342</v>
      </c>
      <c r="V222" s="25">
        <v>167.34</v>
      </c>
      <c r="W222" s="25">
        <f t="shared" si="143"/>
        <v>57230.28</v>
      </c>
      <c r="Y222" s="17" t="s">
        <v>12</v>
      </c>
      <c r="Z222" s="36">
        <v>342</v>
      </c>
      <c r="AA222" s="25">
        <v>102</v>
      </c>
      <c r="AB222" s="25">
        <f t="shared" si="144"/>
        <v>34884</v>
      </c>
      <c r="AE222" s="68">
        <f t="shared" si="138"/>
        <v>99.027999999999992</v>
      </c>
    </row>
    <row r="223" spans="2:31" ht="27.75" customHeight="1" x14ac:dyDescent="0.25">
      <c r="B223" s="30">
        <f t="shared" si="139"/>
        <v>7</v>
      </c>
      <c r="C223" s="27" t="s">
        <v>93</v>
      </c>
      <c r="E223" s="17" t="s">
        <v>12</v>
      </c>
      <c r="F223" s="36">
        <v>5236</v>
      </c>
      <c r="G223" s="25">
        <v>8.5</v>
      </c>
      <c r="H223" s="25">
        <f t="shared" si="140"/>
        <v>44506</v>
      </c>
      <c r="J223" s="17" t="s">
        <v>12</v>
      </c>
      <c r="K223" s="36">
        <v>5075</v>
      </c>
      <c r="L223" s="25">
        <v>3</v>
      </c>
      <c r="M223" s="25">
        <f t="shared" si="141"/>
        <v>15225</v>
      </c>
      <c r="O223" s="17" t="s">
        <v>12</v>
      </c>
      <c r="P223" s="36">
        <v>5075</v>
      </c>
      <c r="Q223" s="25">
        <v>6.1</v>
      </c>
      <c r="R223" s="25">
        <f t="shared" si="142"/>
        <v>30957.5</v>
      </c>
      <c r="T223" s="17" t="s">
        <v>12</v>
      </c>
      <c r="U223" s="36">
        <v>5075</v>
      </c>
      <c r="V223" s="25">
        <v>3.55</v>
      </c>
      <c r="W223" s="25">
        <f t="shared" si="143"/>
        <v>18016.25</v>
      </c>
      <c r="Y223" s="17" t="s">
        <v>12</v>
      </c>
      <c r="Z223" s="36">
        <v>5075</v>
      </c>
      <c r="AA223" s="25">
        <v>2</v>
      </c>
      <c r="AB223" s="25">
        <f t="shared" si="144"/>
        <v>10150</v>
      </c>
      <c r="AE223" s="68">
        <f t="shared" si="138"/>
        <v>4.6300000000000008</v>
      </c>
    </row>
    <row r="224" spans="2:31" ht="27.75" customHeight="1" x14ac:dyDescent="0.25">
      <c r="B224" s="30">
        <f t="shared" si="139"/>
        <v>8</v>
      </c>
      <c r="C224" s="27" t="s">
        <v>94</v>
      </c>
      <c r="E224" s="17" t="s">
        <v>12</v>
      </c>
      <c r="F224" s="36"/>
      <c r="G224" s="25"/>
      <c r="H224" s="25">
        <f t="shared" si="140"/>
        <v>0</v>
      </c>
      <c r="J224" s="17" t="s">
        <v>12</v>
      </c>
      <c r="K224" s="36">
        <v>990</v>
      </c>
      <c r="L224" s="25">
        <v>6</v>
      </c>
      <c r="M224" s="25">
        <f t="shared" si="141"/>
        <v>5940</v>
      </c>
      <c r="O224" s="17" t="s">
        <v>12</v>
      </c>
      <c r="P224" s="36">
        <v>990</v>
      </c>
      <c r="Q224" s="25">
        <v>13.95</v>
      </c>
      <c r="R224" s="25">
        <f t="shared" si="142"/>
        <v>13810.5</v>
      </c>
      <c r="T224" s="17" t="s">
        <v>12</v>
      </c>
      <c r="U224" s="36">
        <v>990</v>
      </c>
      <c r="V224" s="25">
        <v>3.21</v>
      </c>
      <c r="W224" s="25">
        <f t="shared" si="143"/>
        <v>3177.9</v>
      </c>
      <c r="Y224" s="17" t="s">
        <v>12</v>
      </c>
      <c r="Z224" s="36">
        <v>990</v>
      </c>
      <c r="AA224" s="25">
        <v>23.6</v>
      </c>
      <c r="AB224" s="25">
        <f t="shared" si="144"/>
        <v>23364</v>
      </c>
      <c r="AE224" s="68">
        <f t="shared" si="138"/>
        <v>9.3520000000000003</v>
      </c>
    </row>
    <row r="225" spans="2:31" ht="27.75" customHeight="1" x14ac:dyDescent="0.25">
      <c r="B225" s="30">
        <f t="shared" si="139"/>
        <v>9</v>
      </c>
      <c r="C225" s="27" t="s">
        <v>95</v>
      </c>
      <c r="E225" s="17" t="s">
        <v>12</v>
      </c>
      <c r="F225" s="36">
        <v>8766</v>
      </c>
      <c r="G225" s="25">
        <v>12.5</v>
      </c>
      <c r="H225" s="25">
        <f t="shared" si="140"/>
        <v>109575</v>
      </c>
      <c r="J225" s="17" t="s">
        <v>12</v>
      </c>
      <c r="K225" s="36">
        <v>9151</v>
      </c>
      <c r="L225" s="25">
        <v>9</v>
      </c>
      <c r="M225" s="25">
        <f t="shared" si="141"/>
        <v>82359</v>
      </c>
      <c r="O225" s="17" t="s">
        <v>12</v>
      </c>
      <c r="P225" s="36">
        <v>9151</v>
      </c>
      <c r="Q225" s="25">
        <v>9.5</v>
      </c>
      <c r="R225" s="25">
        <f t="shared" si="142"/>
        <v>86934.5</v>
      </c>
      <c r="T225" s="17" t="s">
        <v>12</v>
      </c>
      <c r="U225" s="36">
        <v>9151</v>
      </c>
      <c r="V225" s="25">
        <v>9.4600000000000009</v>
      </c>
      <c r="W225" s="25">
        <f t="shared" si="143"/>
        <v>86568.46</v>
      </c>
      <c r="Y225" s="17" t="s">
        <v>12</v>
      </c>
      <c r="Z225" s="36">
        <v>9151</v>
      </c>
      <c r="AA225" s="25">
        <v>12.8</v>
      </c>
      <c r="AB225" s="25">
        <f t="shared" si="144"/>
        <v>117132.8</v>
      </c>
      <c r="AE225" s="68">
        <f t="shared" si="138"/>
        <v>10.652000000000001</v>
      </c>
    </row>
    <row r="226" spans="2:31" ht="27.75" customHeight="1" x14ac:dyDescent="0.25">
      <c r="B226" s="30">
        <f t="shared" si="139"/>
        <v>10</v>
      </c>
      <c r="C226" s="27" t="s">
        <v>163</v>
      </c>
      <c r="E226" s="17" t="s">
        <v>12</v>
      </c>
      <c r="F226" s="36"/>
      <c r="G226" s="25"/>
      <c r="H226" s="25">
        <f t="shared" si="140"/>
        <v>0</v>
      </c>
      <c r="J226" s="17" t="s">
        <v>12</v>
      </c>
      <c r="K226" s="36">
        <v>9151</v>
      </c>
      <c r="L226" s="25">
        <v>13.4</v>
      </c>
      <c r="M226" s="25">
        <f t="shared" si="141"/>
        <v>122623.40000000001</v>
      </c>
      <c r="O226" s="17" t="s">
        <v>12</v>
      </c>
      <c r="P226" s="36"/>
      <c r="Q226" s="25"/>
      <c r="R226" s="25">
        <f t="shared" si="142"/>
        <v>0</v>
      </c>
      <c r="T226" s="17" t="s">
        <v>12</v>
      </c>
      <c r="U226" s="36">
        <v>9151</v>
      </c>
      <c r="V226" s="25">
        <v>14.1</v>
      </c>
      <c r="W226" s="25">
        <f t="shared" si="143"/>
        <v>129029.09999999999</v>
      </c>
      <c r="Y226" s="17" t="s">
        <v>12</v>
      </c>
      <c r="Z226" s="36">
        <v>9151</v>
      </c>
      <c r="AA226" s="25">
        <v>18.100000000000001</v>
      </c>
      <c r="AB226" s="25">
        <f t="shared" si="144"/>
        <v>165633.1</v>
      </c>
      <c r="AE226" s="68">
        <f t="shared" si="138"/>
        <v>9.120000000000001</v>
      </c>
    </row>
    <row r="227" spans="2:31" ht="27.75" customHeight="1" x14ac:dyDescent="0.25">
      <c r="B227" s="30">
        <f t="shared" si="139"/>
        <v>11</v>
      </c>
      <c r="C227" s="27" t="s">
        <v>162</v>
      </c>
      <c r="E227" s="17" t="s">
        <v>12</v>
      </c>
      <c r="F227" s="36"/>
      <c r="G227" s="25"/>
      <c r="H227" s="25">
        <f t="shared" si="140"/>
        <v>0</v>
      </c>
      <c r="J227" s="17" t="s">
        <v>12</v>
      </c>
      <c r="K227" s="36">
        <v>5115</v>
      </c>
      <c r="L227" s="25">
        <v>21</v>
      </c>
      <c r="M227" s="25">
        <f t="shared" si="141"/>
        <v>107415</v>
      </c>
      <c r="O227" s="17" t="s">
        <v>12</v>
      </c>
      <c r="P227" s="36"/>
      <c r="Q227" s="25"/>
      <c r="R227" s="25">
        <f t="shared" ref="R227" si="145">P227*Q227</f>
        <v>0</v>
      </c>
      <c r="T227" s="17" t="s">
        <v>12</v>
      </c>
      <c r="U227" s="36">
        <v>5115</v>
      </c>
      <c r="V227" s="25">
        <v>13.67</v>
      </c>
      <c r="W227" s="25">
        <f t="shared" si="143"/>
        <v>69922.05</v>
      </c>
      <c r="Y227" s="17" t="s">
        <v>12</v>
      </c>
      <c r="Z227" s="36">
        <v>5115</v>
      </c>
      <c r="AA227" s="25">
        <v>18.899999999999999</v>
      </c>
      <c r="AB227" s="25">
        <f t="shared" si="144"/>
        <v>96673.5</v>
      </c>
      <c r="AE227" s="68">
        <f t="shared" si="138"/>
        <v>10.714</v>
      </c>
    </row>
    <row r="228" spans="2:31" ht="27.75" customHeight="1" x14ac:dyDescent="0.25">
      <c r="B228" s="30">
        <f t="shared" si="139"/>
        <v>12</v>
      </c>
      <c r="C228" s="27" t="s">
        <v>139</v>
      </c>
      <c r="E228" s="17" t="s">
        <v>12</v>
      </c>
      <c r="F228" s="36">
        <v>3530</v>
      </c>
      <c r="G228" s="25">
        <v>14.5</v>
      </c>
      <c r="H228" s="25">
        <f t="shared" si="140"/>
        <v>51185</v>
      </c>
      <c r="J228" s="17" t="s">
        <v>12</v>
      </c>
      <c r="K228" s="36"/>
      <c r="L228" s="25">
        <v>22</v>
      </c>
      <c r="M228" s="25">
        <f t="shared" si="141"/>
        <v>0</v>
      </c>
      <c r="O228" s="17" t="s">
        <v>12</v>
      </c>
      <c r="P228" s="36">
        <v>5115</v>
      </c>
      <c r="Q228" s="25">
        <v>19.850000000000001</v>
      </c>
      <c r="R228" s="25">
        <f t="shared" si="142"/>
        <v>101532.75</v>
      </c>
      <c r="T228" s="17" t="s">
        <v>12</v>
      </c>
      <c r="U228" s="36"/>
      <c r="V228" s="25"/>
      <c r="W228" s="25">
        <f t="shared" si="143"/>
        <v>0</v>
      </c>
      <c r="Y228" s="17" t="s">
        <v>12</v>
      </c>
      <c r="Z228" s="36">
        <v>5115</v>
      </c>
      <c r="AA228" s="25">
        <v>10.199999999999999</v>
      </c>
      <c r="AB228" s="25">
        <f t="shared" si="144"/>
        <v>52173</v>
      </c>
      <c r="AE228" s="68">
        <f t="shared" si="138"/>
        <v>13.309999999999999</v>
      </c>
    </row>
    <row r="229" spans="2:31" ht="27.75" customHeight="1" x14ac:dyDescent="0.25">
      <c r="B229" s="30">
        <f t="shared" si="139"/>
        <v>13</v>
      </c>
      <c r="C229" s="27" t="s">
        <v>223</v>
      </c>
      <c r="E229" s="17" t="s">
        <v>12</v>
      </c>
      <c r="F229" s="36">
        <v>3530</v>
      </c>
      <c r="G229" s="25">
        <v>7</v>
      </c>
      <c r="H229" s="25">
        <f t="shared" si="140"/>
        <v>24710</v>
      </c>
      <c r="J229" s="17" t="s">
        <v>12</v>
      </c>
      <c r="K229" s="36"/>
      <c r="L229" s="25"/>
      <c r="M229" s="25">
        <f t="shared" si="141"/>
        <v>0</v>
      </c>
      <c r="O229" s="17" t="s">
        <v>12</v>
      </c>
      <c r="P229" s="36">
        <v>5115</v>
      </c>
      <c r="Q229" s="25">
        <v>13.9</v>
      </c>
      <c r="R229" s="25">
        <f t="shared" si="142"/>
        <v>71098.5</v>
      </c>
      <c r="T229" s="17" t="s">
        <v>12</v>
      </c>
      <c r="U229" s="36"/>
      <c r="V229" s="25"/>
      <c r="W229" s="25">
        <f t="shared" si="143"/>
        <v>0</v>
      </c>
      <c r="Y229" s="17" t="s">
        <v>12</v>
      </c>
      <c r="Z229" s="36"/>
      <c r="AA229" s="25"/>
      <c r="AB229" s="25">
        <f t="shared" si="144"/>
        <v>0</v>
      </c>
      <c r="AE229" s="68">
        <f t="shared" si="138"/>
        <v>4.18</v>
      </c>
    </row>
    <row r="230" spans="2:31" ht="27.75" customHeight="1" x14ac:dyDescent="0.25">
      <c r="B230" s="30">
        <f t="shared" si="139"/>
        <v>14</v>
      </c>
      <c r="C230" s="27" t="s">
        <v>224</v>
      </c>
      <c r="E230" s="17" t="s">
        <v>12</v>
      </c>
      <c r="F230" s="36"/>
      <c r="G230" s="25"/>
      <c r="H230" s="25">
        <f t="shared" si="140"/>
        <v>0</v>
      </c>
      <c r="J230" s="17" t="s">
        <v>12</v>
      </c>
      <c r="K230" s="36">
        <v>5115</v>
      </c>
      <c r="L230" s="25">
        <v>22</v>
      </c>
      <c r="M230" s="25">
        <f t="shared" si="141"/>
        <v>112530</v>
      </c>
      <c r="O230" s="17" t="s">
        <v>12</v>
      </c>
      <c r="P230" s="36"/>
      <c r="Q230" s="25"/>
      <c r="R230" s="25">
        <f t="shared" ref="R230" si="146">P230*Q230</f>
        <v>0</v>
      </c>
      <c r="T230" s="17" t="s">
        <v>12</v>
      </c>
      <c r="U230" s="36">
        <v>5115</v>
      </c>
      <c r="V230" s="25">
        <v>7.31</v>
      </c>
      <c r="W230" s="25">
        <f t="shared" si="143"/>
        <v>37390.65</v>
      </c>
      <c r="Y230" s="17" t="s">
        <v>12</v>
      </c>
      <c r="Z230" s="36"/>
      <c r="AA230" s="25"/>
      <c r="AB230" s="25">
        <f t="shared" si="144"/>
        <v>0</v>
      </c>
      <c r="AE230" s="68">
        <f t="shared" si="138"/>
        <v>5.8620000000000001</v>
      </c>
    </row>
    <row r="231" spans="2:31" ht="27.75" customHeight="1" x14ac:dyDescent="0.25">
      <c r="B231" s="30">
        <f t="shared" si="139"/>
        <v>15</v>
      </c>
      <c r="C231" s="27" t="s">
        <v>13</v>
      </c>
      <c r="E231" s="17" t="s">
        <v>72</v>
      </c>
      <c r="F231" s="36"/>
      <c r="G231" s="25"/>
      <c r="H231" s="25">
        <f t="shared" si="140"/>
        <v>0</v>
      </c>
      <c r="J231" s="17" t="s">
        <v>72</v>
      </c>
      <c r="K231" s="36">
        <v>1023</v>
      </c>
      <c r="L231" s="25">
        <v>3.7</v>
      </c>
      <c r="M231" s="25">
        <f t="shared" si="141"/>
        <v>3785.1000000000004</v>
      </c>
      <c r="O231" s="17" t="s">
        <v>72</v>
      </c>
      <c r="P231" s="36">
        <v>1023</v>
      </c>
      <c r="Q231" s="25">
        <v>3.9</v>
      </c>
      <c r="R231" s="25">
        <f t="shared" si="142"/>
        <v>3989.7</v>
      </c>
      <c r="T231" s="17" t="s">
        <v>72</v>
      </c>
      <c r="U231" s="36">
        <v>1023</v>
      </c>
      <c r="V231" s="25">
        <v>4.46</v>
      </c>
      <c r="W231" s="25">
        <f t="shared" si="143"/>
        <v>4562.58</v>
      </c>
      <c r="Y231" s="17" t="s">
        <v>72</v>
      </c>
      <c r="Z231" s="36">
        <v>1023</v>
      </c>
      <c r="AA231" s="25">
        <v>5.45</v>
      </c>
      <c r="AB231" s="25">
        <f t="shared" si="144"/>
        <v>5575.35</v>
      </c>
      <c r="AE231" s="68">
        <f t="shared" si="138"/>
        <v>3.5019999999999998</v>
      </c>
    </row>
    <row r="232" spans="2:31" ht="27.75" customHeight="1" x14ac:dyDescent="0.25">
      <c r="B232" s="30">
        <f t="shared" si="139"/>
        <v>16</v>
      </c>
      <c r="C232" s="27" t="s">
        <v>47</v>
      </c>
      <c r="E232" s="17" t="s">
        <v>14</v>
      </c>
      <c r="F232" s="36">
        <v>4223</v>
      </c>
      <c r="G232" s="25">
        <v>18</v>
      </c>
      <c r="H232" s="25">
        <f t="shared" si="140"/>
        <v>76014</v>
      </c>
      <c r="J232" s="17" t="s">
        <v>14</v>
      </c>
      <c r="K232" s="36">
        <f>1778+2080</f>
        <v>3858</v>
      </c>
      <c r="L232" s="25">
        <v>28.5</v>
      </c>
      <c r="M232" s="25">
        <f t="shared" si="141"/>
        <v>109953</v>
      </c>
      <c r="O232" s="17" t="s">
        <v>14</v>
      </c>
      <c r="P232" s="36">
        <v>2244</v>
      </c>
      <c r="Q232" s="25">
        <v>9.4499999999999993</v>
      </c>
      <c r="R232" s="25">
        <f t="shared" si="142"/>
        <v>21205.8</v>
      </c>
      <c r="T232" s="17" t="s">
        <v>14</v>
      </c>
      <c r="U232" s="36">
        <v>2244</v>
      </c>
      <c r="V232" s="25">
        <v>25.66</v>
      </c>
      <c r="W232" s="25">
        <f t="shared" si="143"/>
        <v>57581.04</v>
      </c>
      <c r="Y232" s="17" t="s">
        <v>14</v>
      </c>
      <c r="Z232" s="36">
        <v>2244</v>
      </c>
      <c r="AA232" s="25">
        <v>10.8</v>
      </c>
      <c r="AB232" s="25">
        <f t="shared" si="144"/>
        <v>24235.200000000001</v>
      </c>
      <c r="AE232" s="68">
        <f t="shared" si="138"/>
        <v>18.481999999999999</v>
      </c>
    </row>
    <row r="233" spans="2:31" ht="27.75" customHeight="1" x14ac:dyDescent="0.25">
      <c r="B233" s="30">
        <f t="shared" si="139"/>
        <v>17</v>
      </c>
      <c r="C233" s="27" t="s">
        <v>140</v>
      </c>
      <c r="E233" s="17" t="s">
        <v>14</v>
      </c>
      <c r="F233" s="36">
        <v>847</v>
      </c>
      <c r="G233" s="25">
        <v>20</v>
      </c>
      <c r="H233" s="25">
        <f t="shared" si="140"/>
        <v>16940</v>
      </c>
      <c r="J233" s="17" t="s">
        <v>14</v>
      </c>
      <c r="K233" s="36">
        <v>1040</v>
      </c>
      <c r="L233" s="25">
        <v>40</v>
      </c>
      <c r="M233" s="25">
        <f t="shared" si="141"/>
        <v>41600</v>
      </c>
      <c r="O233" s="17" t="s">
        <v>14</v>
      </c>
      <c r="P233" s="36">
        <v>872</v>
      </c>
      <c r="Q233" s="25">
        <v>14.75</v>
      </c>
      <c r="R233" s="25">
        <f t="shared" si="142"/>
        <v>12862</v>
      </c>
      <c r="T233" s="17" t="s">
        <v>14</v>
      </c>
      <c r="U233" s="36">
        <v>872</v>
      </c>
      <c r="V233" s="25">
        <v>15.06</v>
      </c>
      <c r="W233" s="25">
        <f t="shared" si="143"/>
        <v>13132.32</v>
      </c>
      <c r="Y233" s="17" t="s">
        <v>14</v>
      </c>
      <c r="Z233" s="36">
        <v>872</v>
      </c>
      <c r="AA233" s="25">
        <v>21.9</v>
      </c>
      <c r="AB233" s="25">
        <f t="shared" si="144"/>
        <v>19096.8</v>
      </c>
      <c r="AE233" s="68">
        <f t="shared" si="138"/>
        <v>22.342000000000002</v>
      </c>
    </row>
    <row r="234" spans="2:31" ht="27.75" customHeight="1" x14ac:dyDescent="0.25">
      <c r="B234" s="30">
        <f t="shared" si="139"/>
        <v>18</v>
      </c>
      <c r="C234" s="27" t="s">
        <v>141</v>
      </c>
      <c r="E234" s="17" t="s">
        <v>12</v>
      </c>
      <c r="F234" s="36">
        <v>231</v>
      </c>
      <c r="G234" s="25">
        <v>65</v>
      </c>
      <c r="H234" s="25">
        <f t="shared" si="140"/>
        <v>15015</v>
      </c>
      <c r="J234" s="17" t="s">
        <v>12</v>
      </c>
      <c r="K234" s="36">
        <v>230</v>
      </c>
      <c r="L234" s="25">
        <v>66.5</v>
      </c>
      <c r="M234" s="25">
        <f t="shared" si="141"/>
        <v>15295</v>
      </c>
      <c r="O234" s="17" t="s">
        <v>12</v>
      </c>
      <c r="P234" s="36">
        <v>2250</v>
      </c>
      <c r="Q234" s="25">
        <v>71.599999999999994</v>
      </c>
      <c r="R234" s="25">
        <f t="shared" si="142"/>
        <v>161100</v>
      </c>
      <c r="T234" s="17" t="s">
        <v>12</v>
      </c>
      <c r="U234" s="36">
        <v>230</v>
      </c>
      <c r="V234" s="25">
        <v>53.76</v>
      </c>
      <c r="W234" s="25">
        <f t="shared" si="143"/>
        <v>12364.8</v>
      </c>
      <c r="Y234" s="17" t="s">
        <v>12</v>
      </c>
      <c r="Z234" s="36">
        <v>250</v>
      </c>
      <c r="AA234" s="25">
        <v>59.7</v>
      </c>
      <c r="AB234" s="25">
        <f t="shared" si="144"/>
        <v>14925</v>
      </c>
      <c r="AE234" s="68">
        <f t="shared" si="138"/>
        <v>63.311999999999998</v>
      </c>
    </row>
    <row r="235" spans="2:31" ht="27.75" customHeight="1" x14ac:dyDescent="0.25">
      <c r="B235" s="30">
        <f t="shared" si="139"/>
        <v>19</v>
      </c>
      <c r="C235" s="27" t="s">
        <v>52</v>
      </c>
      <c r="E235" s="17" t="s">
        <v>8</v>
      </c>
      <c r="F235" s="56">
        <v>2</v>
      </c>
      <c r="G235" s="25">
        <v>1600</v>
      </c>
      <c r="H235" s="25">
        <f t="shared" si="140"/>
        <v>3200</v>
      </c>
      <c r="J235" s="17" t="s">
        <v>8</v>
      </c>
      <c r="K235" s="56">
        <v>2</v>
      </c>
      <c r="L235" s="25">
        <v>2243</v>
      </c>
      <c r="M235" s="25">
        <f t="shared" si="141"/>
        <v>4486</v>
      </c>
      <c r="O235" s="17" t="s">
        <v>8</v>
      </c>
      <c r="P235" s="56">
        <v>2</v>
      </c>
      <c r="Q235" s="25">
        <v>1160</v>
      </c>
      <c r="R235" s="25">
        <f t="shared" si="142"/>
        <v>2320</v>
      </c>
      <c r="T235" s="17" t="s">
        <v>8</v>
      </c>
      <c r="U235" s="56">
        <v>2</v>
      </c>
      <c r="V235" s="25">
        <v>1227.1600000000001</v>
      </c>
      <c r="W235" s="25">
        <f t="shared" si="143"/>
        <v>2454.3200000000002</v>
      </c>
      <c r="Y235" s="17" t="s">
        <v>8</v>
      </c>
      <c r="Z235" s="56">
        <v>2</v>
      </c>
      <c r="AA235" s="25">
        <v>1570</v>
      </c>
      <c r="AB235" s="25">
        <f t="shared" si="144"/>
        <v>3140</v>
      </c>
      <c r="AE235" s="68">
        <f t="shared" si="138"/>
        <v>1560.0319999999999</v>
      </c>
    </row>
    <row r="236" spans="2:31" ht="27.75" customHeight="1" x14ac:dyDescent="0.25">
      <c r="B236" s="30">
        <f t="shared" si="139"/>
        <v>20</v>
      </c>
      <c r="C236" s="27" t="s">
        <v>142</v>
      </c>
      <c r="E236" s="17" t="s">
        <v>12</v>
      </c>
      <c r="F236" s="36"/>
      <c r="G236" s="25"/>
      <c r="H236" s="25">
        <f t="shared" si="140"/>
        <v>0</v>
      </c>
      <c r="J236" s="17" t="s">
        <v>12</v>
      </c>
      <c r="K236" s="36">
        <v>180</v>
      </c>
      <c r="L236" s="25">
        <v>10</v>
      </c>
      <c r="M236" s="25">
        <f t="shared" si="141"/>
        <v>1800</v>
      </c>
      <c r="O236" s="17" t="s">
        <v>12</v>
      </c>
      <c r="P236" s="36">
        <v>180</v>
      </c>
      <c r="Q236" s="25">
        <v>38.75</v>
      </c>
      <c r="R236" s="25">
        <f t="shared" si="142"/>
        <v>6975</v>
      </c>
      <c r="T236" s="17" t="s">
        <v>12</v>
      </c>
      <c r="U236" s="36"/>
      <c r="V236" s="25"/>
      <c r="W236" s="25">
        <f t="shared" si="143"/>
        <v>0</v>
      </c>
      <c r="Y236" s="17" t="s">
        <v>12</v>
      </c>
      <c r="Z236" s="36">
        <v>180</v>
      </c>
      <c r="AA236" s="25">
        <v>24.1</v>
      </c>
      <c r="AB236" s="25">
        <f t="shared" si="144"/>
        <v>4338</v>
      </c>
      <c r="AE236" s="68">
        <f t="shared" si="138"/>
        <v>14.569999999999999</v>
      </c>
    </row>
    <row r="237" spans="2:31" ht="27.75" customHeight="1" x14ac:dyDescent="0.25">
      <c r="B237" s="30">
        <f t="shared" si="139"/>
        <v>21</v>
      </c>
      <c r="C237" s="27" t="s">
        <v>96</v>
      </c>
      <c r="E237" s="17" t="s">
        <v>12</v>
      </c>
      <c r="F237" s="36"/>
      <c r="G237" s="25"/>
      <c r="H237" s="25">
        <f t="shared" si="140"/>
        <v>0</v>
      </c>
      <c r="J237" s="17" t="s">
        <v>12</v>
      </c>
      <c r="K237" s="36">
        <v>180</v>
      </c>
      <c r="L237" s="25">
        <v>90</v>
      </c>
      <c r="M237" s="25">
        <f t="shared" si="141"/>
        <v>16200</v>
      </c>
      <c r="O237" s="17" t="s">
        <v>12</v>
      </c>
      <c r="P237" s="36">
        <v>180</v>
      </c>
      <c r="Q237" s="25">
        <v>87.6</v>
      </c>
      <c r="R237" s="25">
        <f t="shared" si="142"/>
        <v>15767.999999999998</v>
      </c>
      <c r="T237" s="17" t="s">
        <v>12</v>
      </c>
      <c r="U237" s="36"/>
      <c r="V237" s="25"/>
      <c r="W237" s="25">
        <f t="shared" si="143"/>
        <v>0</v>
      </c>
      <c r="Y237" s="17" t="s">
        <v>12</v>
      </c>
      <c r="Z237" s="36">
        <v>180</v>
      </c>
      <c r="AA237" s="25">
        <v>104</v>
      </c>
      <c r="AB237" s="25">
        <f>Z237*AA237</f>
        <v>18720</v>
      </c>
      <c r="AE237" s="68">
        <f t="shared" si="138"/>
        <v>56.320000000000007</v>
      </c>
    </row>
    <row r="238" spans="2:31" ht="27.75" customHeight="1" x14ac:dyDescent="0.25">
      <c r="B238" s="30">
        <f t="shared" si="139"/>
        <v>22</v>
      </c>
      <c r="C238" s="27" t="s">
        <v>143</v>
      </c>
      <c r="E238" s="17" t="s">
        <v>14</v>
      </c>
      <c r="F238" s="36"/>
      <c r="G238" s="25"/>
      <c r="H238" s="25">
        <f t="shared" si="140"/>
        <v>0</v>
      </c>
      <c r="J238" s="17" t="s">
        <v>14</v>
      </c>
      <c r="K238" s="94"/>
      <c r="L238" s="95"/>
      <c r="M238" s="95">
        <f t="shared" si="141"/>
        <v>0</v>
      </c>
      <c r="N238" s="15" t="s">
        <v>232</v>
      </c>
      <c r="O238" s="17" t="s">
        <v>14</v>
      </c>
      <c r="P238" s="36">
        <v>360</v>
      </c>
      <c r="Q238" s="25">
        <v>85.1</v>
      </c>
      <c r="R238" s="25">
        <f t="shared" si="142"/>
        <v>30635.999999999996</v>
      </c>
      <c r="T238" s="17" t="s">
        <v>14</v>
      </c>
      <c r="U238" s="36"/>
      <c r="V238" s="25"/>
      <c r="W238" s="25">
        <f t="shared" si="143"/>
        <v>0</v>
      </c>
      <c r="Y238" s="17" t="s">
        <v>14</v>
      </c>
      <c r="Z238" s="36">
        <v>360</v>
      </c>
      <c r="AA238" s="25">
        <v>104</v>
      </c>
      <c r="AB238" s="25">
        <f t="shared" si="144"/>
        <v>37440</v>
      </c>
      <c r="AE238" s="68">
        <f t="shared" si="138"/>
        <v>37.82</v>
      </c>
    </row>
    <row r="239" spans="2:31" ht="27.75" customHeight="1" x14ac:dyDescent="0.25">
      <c r="B239" s="30">
        <f t="shared" si="139"/>
        <v>23</v>
      </c>
      <c r="C239" s="27" t="s">
        <v>37</v>
      </c>
      <c r="D239" s="65" t="s">
        <v>233</v>
      </c>
      <c r="E239" s="97" t="s">
        <v>12</v>
      </c>
      <c r="F239" s="36">
        <v>3660</v>
      </c>
      <c r="G239" s="25">
        <v>3.5</v>
      </c>
      <c r="H239" s="25">
        <f t="shared" si="140"/>
        <v>12810</v>
      </c>
      <c r="J239" s="17" t="s">
        <v>14</v>
      </c>
      <c r="K239" s="36">
        <v>3785</v>
      </c>
      <c r="L239" s="25">
        <v>2.2000000000000002</v>
      </c>
      <c r="M239" s="25">
        <f t="shared" si="141"/>
        <v>8327</v>
      </c>
      <c r="O239" s="17" t="s">
        <v>14</v>
      </c>
      <c r="P239" s="36">
        <v>2260</v>
      </c>
      <c r="Q239" s="25">
        <v>4.05</v>
      </c>
      <c r="R239" s="25">
        <f t="shared" si="142"/>
        <v>9153</v>
      </c>
      <c r="T239" s="17" t="s">
        <v>14</v>
      </c>
      <c r="U239" s="36">
        <v>2260</v>
      </c>
      <c r="V239" s="25">
        <v>2.1800000000000002</v>
      </c>
      <c r="W239" s="25">
        <f t="shared" si="143"/>
        <v>4926.8</v>
      </c>
      <c r="Y239" s="17" t="s">
        <v>14</v>
      </c>
      <c r="Z239" s="36">
        <v>2260</v>
      </c>
      <c r="AA239" s="25">
        <v>2.95</v>
      </c>
      <c r="AB239" s="25">
        <f t="shared" si="144"/>
        <v>6667</v>
      </c>
      <c r="AE239" s="68">
        <f t="shared" si="138"/>
        <v>2.976</v>
      </c>
    </row>
    <row r="240" spans="2:31" ht="27.75" customHeight="1" x14ac:dyDescent="0.25">
      <c r="B240" s="30">
        <f t="shared" si="139"/>
        <v>24</v>
      </c>
      <c r="C240" s="27" t="s">
        <v>89</v>
      </c>
      <c r="E240" s="17" t="s">
        <v>14</v>
      </c>
      <c r="F240" s="36">
        <v>300</v>
      </c>
      <c r="G240" s="25">
        <v>43</v>
      </c>
      <c r="H240" s="25">
        <f t="shared" si="140"/>
        <v>12900</v>
      </c>
      <c r="J240" s="17" t="s">
        <v>14</v>
      </c>
      <c r="K240" s="36"/>
      <c r="L240" s="25"/>
      <c r="M240" s="25">
        <f t="shared" si="141"/>
        <v>0</v>
      </c>
      <c r="O240" s="17" t="s">
        <v>14</v>
      </c>
      <c r="P240" s="36">
        <v>200</v>
      </c>
      <c r="Q240" s="25">
        <v>58.2</v>
      </c>
      <c r="R240" s="25">
        <f t="shared" si="142"/>
        <v>11640</v>
      </c>
      <c r="T240" s="17" t="s">
        <v>14</v>
      </c>
      <c r="U240" s="36">
        <v>200</v>
      </c>
      <c r="V240" s="25">
        <v>30.12</v>
      </c>
      <c r="W240" s="25">
        <f t="shared" si="143"/>
        <v>6024</v>
      </c>
      <c r="Y240" s="17" t="s">
        <v>14</v>
      </c>
      <c r="Z240" s="36">
        <v>200</v>
      </c>
      <c r="AA240" s="25">
        <v>40.4</v>
      </c>
      <c r="AB240" s="25">
        <f t="shared" si="144"/>
        <v>8080</v>
      </c>
      <c r="AE240" s="68">
        <f t="shared" si="138"/>
        <v>34.344000000000001</v>
      </c>
    </row>
    <row r="241" spans="2:31" ht="27.75" customHeight="1" x14ac:dyDescent="0.25">
      <c r="B241" s="30">
        <f t="shared" si="139"/>
        <v>25</v>
      </c>
      <c r="C241" s="27" t="s">
        <v>97</v>
      </c>
      <c r="E241" s="17" t="s">
        <v>12</v>
      </c>
      <c r="F241" s="56">
        <v>2735</v>
      </c>
      <c r="G241" s="25">
        <v>2.5</v>
      </c>
      <c r="H241" s="25">
        <f t="shared" si="140"/>
        <v>6837.5</v>
      </c>
      <c r="J241" s="17" t="s">
        <v>12</v>
      </c>
      <c r="K241" s="56">
        <v>2735</v>
      </c>
      <c r="L241" s="25">
        <v>1.65</v>
      </c>
      <c r="M241" s="25">
        <f t="shared" si="141"/>
        <v>4512.75</v>
      </c>
      <c r="O241" s="17" t="s">
        <v>12</v>
      </c>
      <c r="P241" s="56">
        <v>2735</v>
      </c>
      <c r="Q241" s="25">
        <v>1.55</v>
      </c>
      <c r="R241" s="25">
        <f t="shared" si="142"/>
        <v>4239.25</v>
      </c>
      <c r="T241" s="17" t="s">
        <v>12</v>
      </c>
      <c r="U241" s="56">
        <v>2735</v>
      </c>
      <c r="V241" s="25">
        <v>1.23</v>
      </c>
      <c r="W241" s="25">
        <f t="shared" si="143"/>
        <v>3364.0499999999997</v>
      </c>
      <c r="Y241" s="17" t="s">
        <v>12</v>
      </c>
      <c r="Z241" s="56">
        <v>2735</v>
      </c>
      <c r="AA241" s="25">
        <v>2.15</v>
      </c>
      <c r="AB241" s="25">
        <f t="shared" si="144"/>
        <v>5880.25</v>
      </c>
      <c r="AE241" s="68">
        <f t="shared" si="138"/>
        <v>1.8160000000000001</v>
      </c>
    </row>
    <row r="242" spans="2:31" ht="27.75" customHeight="1" x14ac:dyDescent="0.25">
      <c r="B242" s="30">
        <f t="shared" si="139"/>
        <v>26</v>
      </c>
      <c r="C242" s="27" t="s">
        <v>144</v>
      </c>
      <c r="E242" s="17" t="s">
        <v>14</v>
      </c>
      <c r="F242" s="36">
        <v>264</v>
      </c>
      <c r="G242" s="25">
        <v>190</v>
      </c>
      <c r="H242" s="25">
        <f t="shared" si="140"/>
        <v>50160</v>
      </c>
      <c r="J242" s="17" t="s">
        <v>14</v>
      </c>
      <c r="K242" s="94"/>
      <c r="L242" s="95"/>
      <c r="M242" s="95">
        <f t="shared" si="141"/>
        <v>0</v>
      </c>
      <c r="N242" s="15" t="s">
        <v>232</v>
      </c>
      <c r="O242" s="17" t="s">
        <v>14</v>
      </c>
      <c r="P242" s="36">
        <v>800</v>
      </c>
      <c r="Q242" s="25">
        <v>46.8</v>
      </c>
      <c r="R242" s="25">
        <f t="shared" si="142"/>
        <v>37440</v>
      </c>
      <c r="T242" s="17" t="s">
        <v>14</v>
      </c>
      <c r="U242" s="36"/>
      <c r="V242" s="25"/>
      <c r="W242" s="25">
        <f t="shared" si="143"/>
        <v>0</v>
      </c>
      <c r="Y242" s="17" t="s">
        <v>14</v>
      </c>
      <c r="Z242" s="36"/>
      <c r="AA242" s="25"/>
      <c r="AB242" s="25">
        <f t="shared" si="144"/>
        <v>0</v>
      </c>
      <c r="AE242" s="68">
        <f t="shared" si="138"/>
        <v>47.36</v>
      </c>
    </row>
    <row r="243" spans="2:31" ht="27.75" customHeight="1" x14ac:dyDescent="0.25">
      <c r="B243" s="30">
        <f t="shared" si="139"/>
        <v>27</v>
      </c>
      <c r="C243" s="27" t="s">
        <v>225</v>
      </c>
      <c r="E243" s="17" t="s">
        <v>8</v>
      </c>
      <c r="F243" s="36">
        <v>5</v>
      </c>
      <c r="G243" s="25">
        <v>3400</v>
      </c>
      <c r="H243" s="25">
        <f t="shared" si="140"/>
        <v>17000</v>
      </c>
      <c r="J243" s="17" t="s">
        <v>8</v>
      </c>
      <c r="K243" s="94"/>
      <c r="L243" s="95"/>
      <c r="M243" s="95">
        <f t="shared" si="141"/>
        <v>0</v>
      </c>
      <c r="N243" s="15" t="s">
        <v>232</v>
      </c>
      <c r="O243" s="17" t="s">
        <v>8</v>
      </c>
      <c r="P243" s="36">
        <v>5</v>
      </c>
      <c r="Q243" s="25">
        <v>1750</v>
      </c>
      <c r="R243" s="25">
        <f t="shared" si="142"/>
        <v>8750</v>
      </c>
      <c r="T243" s="17" t="s">
        <v>8</v>
      </c>
      <c r="U243" s="36"/>
      <c r="V243" s="25"/>
      <c r="W243" s="25">
        <f t="shared" si="143"/>
        <v>0</v>
      </c>
      <c r="Y243" s="17" t="s">
        <v>8</v>
      </c>
      <c r="Z243" s="36">
        <v>5</v>
      </c>
      <c r="AA243" s="25">
        <v>5480</v>
      </c>
      <c r="AB243" s="25">
        <f t="shared" si="144"/>
        <v>27400</v>
      </c>
      <c r="AE243" s="68">
        <f t="shared" si="138"/>
        <v>2126</v>
      </c>
    </row>
    <row r="244" spans="2:31" ht="27.75" customHeight="1" x14ac:dyDescent="0.25">
      <c r="B244" s="30">
        <f t="shared" si="139"/>
        <v>28</v>
      </c>
      <c r="C244" s="27" t="s">
        <v>98</v>
      </c>
      <c r="E244" s="17" t="s">
        <v>73</v>
      </c>
      <c r="F244" s="36">
        <v>1</v>
      </c>
      <c r="G244" s="25">
        <f>3600+3700</f>
        <v>7300</v>
      </c>
      <c r="H244" s="25">
        <f t="shared" si="140"/>
        <v>7300</v>
      </c>
      <c r="J244" s="17" t="s">
        <v>73</v>
      </c>
      <c r="K244" s="36">
        <v>1</v>
      </c>
      <c r="L244" s="25">
        <v>2550</v>
      </c>
      <c r="M244" s="25">
        <f t="shared" si="141"/>
        <v>2550</v>
      </c>
      <c r="O244" s="17" t="s">
        <v>73</v>
      </c>
      <c r="P244" s="36">
        <v>1</v>
      </c>
      <c r="Q244" s="25">
        <v>2910</v>
      </c>
      <c r="R244" s="25">
        <f t="shared" si="142"/>
        <v>2910</v>
      </c>
      <c r="T244" s="17" t="s">
        <v>73</v>
      </c>
      <c r="U244" s="36">
        <v>1</v>
      </c>
      <c r="V244" s="25">
        <v>4184.47</v>
      </c>
      <c r="W244" s="25">
        <f t="shared" si="143"/>
        <v>4184.47</v>
      </c>
      <c r="Y244" s="17" t="s">
        <v>73</v>
      </c>
      <c r="Z244" s="36">
        <v>1</v>
      </c>
      <c r="AA244" s="25">
        <v>5140</v>
      </c>
      <c r="AB244" s="25">
        <f t="shared" si="144"/>
        <v>5140</v>
      </c>
      <c r="AE244" s="68">
        <f t="shared" si="138"/>
        <v>4416.8940000000002</v>
      </c>
    </row>
    <row r="245" spans="2:31" ht="27.75" customHeight="1" x14ac:dyDescent="0.25">
      <c r="B245" s="30">
        <f t="shared" si="139"/>
        <v>29</v>
      </c>
      <c r="C245" s="27" t="s">
        <v>88</v>
      </c>
      <c r="E245" s="17" t="s">
        <v>73</v>
      </c>
      <c r="F245" s="36">
        <v>1</v>
      </c>
      <c r="G245" s="25">
        <v>24500</v>
      </c>
      <c r="H245" s="25">
        <f t="shared" si="140"/>
        <v>24500</v>
      </c>
      <c r="J245" s="17" t="s">
        <v>73</v>
      </c>
      <c r="K245" s="36">
        <v>1</v>
      </c>
      <c r="L245" s="25">
        <v>22000</v>
      </c>
      <c r="M245" s="25">
        <f t="shared" si="141"/>
        <v>22000</v>
      </c>
      <c r="O245" s="17" t="s">
        <v>73</v>
      </c>
      <c r="P245" s="36">
        <v>1</v>
      </c>
      <c r="Q245" s="25">
        <v>29100</v>
      </c>
      <c r="R245" s="25">
        <f t="shared" ref="R245:R256" si="147">P245*Q245</f>
        <v>29100</v>
      </c>
      <c r="T245" s="17" t="s">
        <v>73</v>
      </c>
      <c r="U245" s="36">
        <v>1</v>
      </c>
      <c r="V245" s="25">
        <v>17268.05</v>
      </c>
      <c r="W245" s="25">
        <f t="shared" ref="W245:W256" si="148">U245*V245</f>
        <v>17268.05</v>
      </c>
      <c r="Y245" s="17" t="s">
        <v>73</v>
      </c>
      <c r="Z245" s="36">
        <v>1</v>
      </c>
      <c r="AA245" s="25">
        <v>31300</v>
      </c>
      <c r="AB245" s="25">
        <f t="shared" si="144"/>
        <v>31300</v>
      </c>
      <c r="AE245" s="68">
        <f t="shared" si="138"/>
        <v>24833.61</v>
      </c>
    </row>
    <row r="246" spans="2:31" ht="27.75" customHeight="1" x14ac:dyDescent="0.25">
      <c r="B246" s="30">
        <f t="shared" si="139"/>
        <v>30</v>
      </c>
      <c r="C246" s="27" t="s">
        <v>171</v>
      </c>
      <c r="E246" s="17" t="s">
        <v>73</v>
      </c>
      <c r="F246" s="36"/>
      <c r="G246" s="25"/>
      <c r="H246" s="25">
        <f t="shared" si="140"/>
        <v>0</v>
      </c>
      <c r="J246" s="17" t="s">
        <v>73</v>
      </c>
      <c r="K246" s="36">
        <v>2</v>
      </c>
      <c r="L246" s="25">
        <v>2640</v>
      </c>
      <c r="M246" s="25">
        <f t="shared" ref="M246" si="149">K246*L246</f>
        <v>5280</v>
      </c>
      <c r="O246" s="17" t="s">
        <v>73</v>
      </c>
      <c r="P246" s="36"/>
      <c r="Q246" s="25"/>
      <c r="R246" s="25">
        <f t="shared" ref="R246" si="150">P246*Q246</f>
        <v>0</v>
      </c>
      <c r="T246" s="17" t="s">
        <v>73</v>
      </c>
      <c r="U246" s="36"/>
      <c r="V246" s="25"/>
      <c r="W246" s="25">
        <f t="shared" ref="W246" si="151">U246*V246</f>
        <v>0</v>
      </c>
      <c r="Y246" s="17" t="s">
        <v>73</v>
      </c>
      <c r="Z246" s="36"/>
      <c r="AA246" s="25"/>
      <c r="AB246" s="25">
        <f t="shared" si="144"/>
        <v>0</v>
      </c>
      <c r="AE246" s="68">
        <f t="shared" si="138"/>
        <v>528</v>
      </c>
    </row>
    <row r="247" spans="2:31" ht="27.75" customHeight="1" x14ac:dyDescent="0.25">
      <c r="B247" s="30">
        <f t="shared" si="139"/>
        <v>31</v>
      </c>
      <c r="C247" s="27" t="s">
        <v>168</v>
      </c>
      <c r="E247" s="17" t="s">
        <v>11</v>
      </c>
      <c r="F247" s="36"/>
      <c r="G247" s="25"/>
      <c r="H247" s="25">
        <f t="shared" si="140"/>
        <v>0</v>
      </c>
      <c r="J247" s="17" t="s">
        <v>11</v>
      </c>
      <c r="K247" s="36">
        <v>2983</v>
      </c>
      <c r="L247" s="25">
        <v>10</v>
      </c>
      <c r="M247" s="25">
        <f t="shared" si="141"/>
        <v>29830</v>
      </c>
      <c r="O247" s="17" t="s">
        <v>11</v>
      </c>
      <c r="P247" s="36"/>
      <c r="Q247" s="25"/>
      <c r="R247" s="25">
        <f t="shared" si="147"/>
        <v>0</v>
      </c>
      <c r="T247" s="17" t="s">
        <v>11</v>
      </c>
      <c r="U247" s="36"/>
      <c r="V247" s="25"/>
      <c r="W247" s="25">
        <f t="shared" si="148"/>
        <v>0</v>
      </c>
      <c r="Y247" s="17" t="s">
        <v>11</v>
      </c>
      <c r="Z247" s="36"/>
      <c r="AA247" s="25"/>
      <c r="AB247" s="25">
        <f t="shared" si="144"/>
        <v>0</v>
      </c>
      <c r="AE247" s="68">
        <f t="shared" si="138"/>
        <v>2</v>
      </c>
    </row>
    <row r="248" spans="2:31" ht="27.75" customHeight="1" x14ac:dyDescent="0.25">
      <c r="B248" s="30">
        <f t="shared" si="139"/>
        <v>32</v>
      </c>
      <c r="C248" s="27" t="s">
        <v>169</v>
      </c>
      <c r="E248" s="17" t="s">
        <v>73</v>
      </c>
      <c r="F248" s="36"/>
      <c r="G248" s="25"/>
      <c r="H248" s="25">
        <f t="shared" si="140"/>
        <v>0</v>
      </c>
      <c r="J248" s="17" t="s">
        <v>73</v>
      </c>
      <c r="K248" s="36">
        <v>306</v>
      </c>
      <c r="L248" s="25">
        <v>48.75</v>
      </c>
      <c r="M248" s="25">
        <f t="shared" si="141"/>
        <v>14917.5</v>
      </c>
      <c r="O248" s="17" t="s">
        <v>73</v>
      </c>
      <c r="P248" s="36"/>
      <c r="Q248" s="25"/>
      <c r="R248" s="25">
        <f t="shared" si="147"/>
        <v>0</v>
      </c>
      <c r="T248" s="17" t="s">
        <v>73</v>
      </c>
      <c r="U248" s="36"/>
      <c r="V248" s="25"/>
      <c r="W248" s="25">
        <f t="shared" si="148"/>
        <v>0</v>
      </c>
      <c r="Y248" s="17" t="s">
        <v>73</v>
      </c>
      <c r="Z248" s="36"/>
      <c r="AA248" s="25"/>
      <c r="AB248" s="25">
        <f t="shared" si="144"/>
        <v>0</v>
      </c>
      <c r="AE248" s="68">
        <f t="shared" si="138"/>
        <v>9.75</v>
      </c>
    </row>
    <row r="249" spans="2:31" ht="27.75" customHeight="1" x14ac:dyDescent="0.25">
      <c r="B249" s="30">
        <f t="shared" si="139"/>
        <v>33</v>
      </c>
      <c r="C249" s="27" t="s">
        <v>170</v>
      </c>
      <c r="E249" s="17" t="s">
        <v>73</v>
      </c>
      <c r="F249" s="36"/>
      <c r="G249" s="25"/>
      <c r="H249" s="25">
        <f t="shared" si="140"/>
        <v>0</v>
      </c>
      <c r="J249" s="17" t="s">
        <v>73</v>
      </c>
      <c r="K249" s="36">
        <v>162</v>
      </c>
      <c r="L249" s="25">
        <v>56.25</v>
      </c>
      <c r="M249" s="25">
        <f t="shared" ref="M249:M256" si="152">K249*L249</f>
        <v>9112.5</v>
      </c>
      <c r="O249" s="17" t="s">
        <v>73</v>
      </c>
      <c r="P249" s="36"/>
      <c r="Q249" s="25"/>
      <c r="R249" s="25">
        <f t="shared" si="147"/>
        <v>0</v>
      </c>
      <c r="T249" s="17" t="s">
        <v>73</v>
      </c>
      <c r="U249" s="36"/>
      <c r="V249" s="25"/>
      <c r="W249" s="25">
        <f t="shared" si="148"/>
        <v>0</v>
      </c>
      <c r="Y249" s="17" t="s">
        <v>73</v>
      </c>
      <c r="Z249" s="36"/>
      <c r="AA249" s="25"/>
      <c r="AB249" s="25">
        <f t="shared" si="144"/>
        <v>0</v>
      </c>
      <c r="AE249" s="68">
        <f t="shared" si="138"/>
        <v>11.25</v>
      </c>
    </row>
    <row r="250" spans="2:31" ht="27" customHeight="1" x14ac:dyDescent="0.25">
      <c r="B250" s="30">
        <f t="shared" si="139"/>
        <v>34</v>
      </c>
      <c r="C250" s="27" t="s">
        <v>202</v>
      </c>
      <c r="E250" s="17" t="s">
        <v>14</v>
      </c>
      <c r="F250" s="36">
        <v>274</v>
      </c>
      <c r="G250" s="25">
        <v>3.5</v>
      </c>
      <c r="H250" s="25">
        <f t="shared" si="140"/>
        <v>959</v>
      </c>
      <c r="J250" s="17" t="s">
        <v>14</v>
      </c>
      <c r="K250" s="36"/>
      <c r="L250" s="25"/>
      <c r="M250" s="25">
        <f t="shared" ref="M250" si="153">K250*L250</f>
        <v>0</v>
      </c>
      <c r="O250" s="17" t="s">
        <v>14</v>
      </c>
      <c r="P250" s="36"/>
      <c r="Q250" s="25"/>
      <c r="R250" s="25">
        <f t="shared" ref="R250" si="154">P250*Q250</f>
        <v>0</v>
      </c>
      <c r="T250" s="17" t="s">
        <v>14</v>
      </c>
      <c r="U250" s="36"/>
      <c r="V250" s="25"/>
      <c r="W250" s="25">
        <f t="shared" ref="W250" si="155">U250*V250</f>
        <v>0</v>
      </c>
      <c r="Y250" s="17" t="s">
        <v>14</v>
      </c>
      <c r="Z250" s="36"/>
      <c r="AA250" s="25"/>
      <c r="AB250" s="25">
        <f t="shared" si="144"/>
        <v>0</v>
      </c>
      <c r="AE250" s="68">
        <f t="shared" si="138"/>
        <v>0.7</v>
      </c>
    </row>
    <row r="251" spans="2:31" ht="27" customHeight="1" x14ac:dyDescent="0.25">
      <c r="B251" s="30">
        <f t="shared" si="139"/>
        <v>35</v>
      </c>
      <c r="C251" s="27" t="s">
        <v>203</v>
      </c>
      <c r="E251" s="17" t="s">
        <v>14</v>
      </c>
      <c r="F251" s="36">
        <v>130</v>
      </c>
      <c r="G251" s="25">
        <v>37</v>
      </c>
      <c r="H251" s="25">
        <f t="shared" ref="H251:H256" si="156">F251*G251</f>
        <v>4810</v>
      </c>
      <c r="J251" s="17" t="s">
        <v>14</v>
      </c>
      <c r="K251" s="36"/>
      <c r="L251" s="25"/>
      <c r="M251" s="25">
        <f t="shared" si="152"/>
        <v>0</v>
      </c>
      <c r="O251" s="17" t="s">
        <v>14</v>
      </c>
      <c r="P251" s="36"/>
      <c r="Q251" s="25"/>
      <c r="R251" s="25">
        <f t="shared" si="147"/>
        <v>0</v>
      </c>
      <c r="T251" s="17" t="s">
        <v>14</v>
      </c>
      <c r="U251" s="36"/>
      <c r="V251" s="25"/>
      <c r="W251" s="25">
        <f t="shared" si="148"/>
        <v>0</v>
      </c>
      <c r="Y251" s="17" t="s">
        <v>14</v>
      </c>
      <c r="Z251" s="36"/>
      <c r="AA251" s="25"/>
      <c r="AB251" s="25">
        <f t="shared" si="144"/>
        <v>0</v>
      </c>
      <c r="AE251" s="68">
        <f t="shared" si="138"/>
        <v>7.4</v>
      </c>
    </row>
    <row r="252" spans="2:31" ht="27" customHeight="1" x14ac:dyDescent="0.25">
      <c r="B252" s="30">
        <f t="shared" si="139"/>
        <v>36</v>
      </c>
      <c r="C252" s="27" t="s">
        <v>204</v>
      </c>
      <c r="E252" s="17" t="s">
        <v>12</v>
      </c>
      <c r="F252" s="36">
        <v>113</v>
      </c>
      <c r="G252" s="25">
        <v>20</v>
      </c>
      <c r="H252" s="25">
        <f t="shared" si="156"/>
        <v>2260</v>
      </c>
      <c r="J252" s="17" t="s">
        <v>12</v>
      </c>
      <c r="K252" s="36"/>
      <c r="L252" s="25"/>
      <c r="M252" s="25">
        <f t="shared" si="152"/>
        <v>0</v>
      </c>
      <c r="O252" s="17" t="s">
        <v>12</v>
      </c>
      <c r="P252" s="36"/>
      <c r="Q252" s="25"/>
      <c r="R252" s="25">
        <f t="shared" si="147"/>
        <v>0</v>
      </c>
      <c r="T252" s="17" t="s">
        <v>12</v>
      </c>
      <c r="U252" s="36"/>
      <c r="V252" s="25"/>
      <c r="W252" s="25">
        <f t="shared" si="148"/>
        <v>0</v>
      </c>
      <c r="Y252" s="17" t="s">
        <v>12</v>
      </c>
      <c r="Z252" s="36"/>
      <c r="AA252" s="25"/>
      <c r="AB252" s="25">
        <f t="shared" si="144"/>
        <v>0</v>
      </c>
      <c r="AE252" s="68">
        <f t="shared" si="138"/>
        <v>4</v>
      </c>
    </row>
    <row r="253" spans="2:31" ht="27" customHeight="1" x14ac:dyDescent="0.25">
      <c r="B253" s="30">
        <f t="shared" si="139"/>
        <v>37</v>
      </c>
      <c r="C253" s="27" t="s">
        <v>7</v>
      </c>
      <c r="E253" s="17" t="s">
        <v>8</v>
      </c>
      <c r="F253" s="36">
        <v>1</v>
      </c>
      <c r="G253" s="25">
        <v>1600</v>
      </c>
      <c r="H253" s="25">
        <f t="shared" si="156"/>
        <v>1600</v>
      </c>
      <c r="J253" s="17" t="s">
        <v>8</v>
      </c>
      <c r="K253" s="36"/>
      <c r="L253" s="25"/>
      <c r="M253" s="25">
        <f t="shared" si="152"/>
        <v>0</v>
      </c>
      <c r="O253" s="17" t="s">
        <v>8</v>
      </c>
      <c r="P253" s="36"/>
      <c r="Q253" s="25"/>
      <c r="R253" s="25">
        <f t="shared" si="147"/>
        <v>0</v>
      </c>
      <c r="T253" s="17" t="s">
        <v>8</v>
      </c>
      <c r="U253" s="36"/>
      <c r="V253" s="25"/>
      <c r="W253" s="25">
        <f t="shared" si="148"/>
        <v>0</v>
      </c>
      <c r="Y253" s="17" t="s">
        <v>8</v>
      </c>
      <c r="Z253" s="36"/>
      <c r="AA253" s="25"/>
      <c r="AB253" s="25">
        <f t="shared" si="144"/>
        <v>0</v>
      </c>
      <c r="AE253" s="68">
        <f t="shared" si="138"/>
        <v>320</v>
      </c>
    </row>
    <row r="254" spans="2:31" ht="27" customHeight="1" x14ac:dyDescent="0.25">
      <c r="B254" s="30">
        <f t="shared" si="139"/>
        <v>38</v>
      </c>
      <c r="C254" s="27" t="s">
        <v>205</v>
      </c>
      <c r="E254" s="17" t="s">
        <v>8</v>
      </c>
      <c r="F254" s="36">
        <v>1</v>
      </c>
      <c r="G254" s="25">
        <v>750</v>
      </c>
      <c r="H254" s="25">
        <f t="shared" si="156"/>
        <v>750</v>
      </c>
      <c r="J254" s="17" t="s">
        <v>8</v>
      </c>
      <c r="K254" s="36"/>
      <c r="L254" s="25"/>
      <c r="M254" s="25">
        <f t="shared" si="152"/>
        <v>0</v>
      </c>
      <c r="O254" s="17" t="s">
        <v>8</v>
      </c>
      <c r="P254" s="36"/>
      <c r="Q254" s="25"/>
      <c r="R254" s="25">
        <f t="shared" si="147"/>
        <v>0</v>
      </c>
      <c r="T254" s="17" t="s">
        <v>8</v>
      </c>
      <c r="U254" s="36"/>
      <c r="V254" s="25"/>
      <c r="W254" s="25">
        <f t="shared" si="148"/>
        <v>0</v>
      </c>
      <c r="Y254" s="17" t="s">
        <v>8</v>
      </c>
      <c r="Z254" s="36"/>
      <c r="AA254" s="25"/>
      <c r="AB254" s="25">
        <f t="shared" si="144"/>
        <v>0</v>
      </c>
      <c r="AE254" s="68">
        <f t="shared" si="138"/>
        <v>150</v>
      </c>
    </row>
    <row r="255" spans="2:31" ht="27" customHeight="1" x14ac:dyDescent="0.25">
      <c r="B255" s="30">
        <f t="shared" si="139"/>
        <v>39</v>
      </c>
      <c r="C255" s="27" t="s">
        <v>206</v>
      </c>
      <c r="E255" s="17" t="s">
        <v>14</v>
      </c>
      <c r="F255" s="36">
        <v>50</v>
      </c>
      <c r="G255" s="25">
        <v>25</v>
      </c>
      <c r="H255" s="25">
        <f t="shared" si="156"/>
        <v>1250</v>
      </c>
      <c r="J255" s="17" t="s">
        <v>14</v>
      </c>
      <c r="K255" s="36"/>
      <c r="L255" s="25"/>
      <c r="M255" s="25">
        <f t="shared" si="152"/>
        <v>0</v>
      </c>
      <c r="O255" s="17" t="s">
        <v>14</v>
      </c>
      <c r="P255" s="36"/>
      <c r="Q255" s="25"/>
      <c r="R255" s="25">
        <f t="shared" si="147"/>
        <v>0</v>
      </c>
      <c r="T255" s="17" t="s">
        <v>14</v>
      </c>
      <c r="U255" s="36"/>
      <c r="V255" s="25"/>
      <c r="W255" s="25">
        <f t="shared" si="148"/>
        <v>0</v>
      </c>
      <c r="Y255" s="17" t="s">
        <v>14</v>
      </c>
      <c r="Z255" s="36">
        <v>95</v>
      </c>
      <c r="AA255" s="25">
        <v>34.700000000000003</v>
      </c>
      <c r="AB255" s="25">
        <f t="shared" si="144"/>
        <v>3296.5000000000005</v>
      </c>
      <c r="AE255" s="68">
        <f t="shared" si="138"/>
        <v>11.940000000000001</v>
      </c>
    </row>
    <row r="256" spans="2:31" ht="27" customHeight="1" x14ac:dyDescent="0.25">
      <c r="B256" s="30">
        <f t="shared" si="139"/>
        <v>40</v>
      </c>
      <c r="C256" s="27" t="s">
        <v>213</v>
      </c>
      <c r="E256" s="17" t="s">
        <v>12</v>
      </c>
      <c r="F256" s="36">
        <v>126</v>
      </c>
      <c r="G256" s="25">
        <v>18</v>
      </c>
      <c r="H256" s="25">
        <f t="shared" si="156"/>
        <v>2268</v>
      </c>
      <c r="J256" s="17" t="s">
        <v>12</v>
      </c>
      <c r="K256" s="36"/>
      <c r="L256" s="25"/>
      <c r="M256" s="25">
        <f t="shared" si="152"/>
        <v>0</v>
      </c>
      <c r="O256" s="17" t="s">
        <v>12</v>
      </c>
      <c r="P256" s="36"/>
      <c r="Q256" s="25"/>
      <c r="R256" s="25">
        <f t="shared" si="147"/>
        <v>0</v>
      </c>
      <c r="T256" s="17" t="s">
        <v>12</v>
      </c>
      <c r="U256" s="36"/>
      <c r="V256" s="25"/>
      <c r="W256" s="25">
        <f t="shared" si="148"/>
        <v>0</v>
      </c>
      <c r="Y256" s="17" t="s">
        <v>12</v>
      </c>
      <c r="Z256" s="36"/>
      <c r="AA256" s="25"/>
      <c r="AB256" s="25">
        <f t="shared" si="144"/>
        <v>0</v>
      </c>
      <c r="AE256" s="68">
        <f t="shared" si="138"/>
        <v>3.6</v>
      </c>
    </row>
    <row r="257" spans="1:31" ht="27" customHeight="1" x14ac:dyDescent="0.25">
      <c r="B257" s="30">
        <f t="shared" si="139"/>
        <v>41</v>
      </c>
      <c r="C257" s="27" t="s">
        <v>214</v>
      </c>
      <c r="E257" s="17" t="s">
        <v>8</v>
      </c>
      <c r="F257" s="36">
        <v>1</v>
      </c>
      <c r="G257" s="25">
        <v>3800</v>
      </c>
      <c r="H257" s="25">
        <f t="shared" si="140"/>
        <v>3800</v>
      </c>
      <c r="J257" s="17" t="s">
        <v>8</v>
      </c>
      <c r="K257" s="36"/>
      <c r="L257" s="25"/>
      <c r="M257" s="25">
        <f t="shared" si="141"/>
        <v>0</v>
      </c>
      <c r="O257" s="17" t="s">
        <v>8</v>
      </c>
      <c r="P257" s="36"/>
      <c r="Q257" s="25"/>
      <c r="R257" s="25">
        <f t="shared" si="142"/>
        <v>0</v>
      </c>
      <c r="T257" s="17" t="s">
        <v>8</v>
      </c>
      <c r="U257" s="36"/>
      <c r="V257" s="25"/>
      <c r="W257" s="25">
        <f t="shared" si="143"/>
        <v>0</v>
      </c>
      <c r="Y257" s="17" t="s">
        <v>8</v>
      </c>
      <c r="Z257" s="36"/>
      <c r="AA257" s="25"/>
      <c r="AB257" s="25">
        <f t="shared" si="144"/>
        <v>0</v>
      </c>
      <c r="AE257" s="68">
        <f t="shared" si="138"/>
        <v>760</v>
      </c>
    </row>
    <row r="258" spans="1:31" ht="27.75" customHeight="1" x14ac:dyDescent="0.25"/>
    <row r="259" spans="1:31" ht="27.75" customHeight="1" x14ac:dyDescent="0.25">
      <c r="G259" s="18" t="s">
        <v>9</v>
      </c>
      <c r="H259" s="42">
        <f>SUM(H217:H258)</f>
        <v>612669.5</v>
      </c>
      <c r="L259" s="18" t="s">
        <v>9</v>
      </c>
      <c r="M259" s="42">
        <f>SUM(M217:M258)</f>
        <v>760041.25</v>
      </c>
      <c r="Q259" s="18" t="s">
        <v>9</v>
      </c>
      <c r="R259" s="42">
        <f>SUM(R217:R258)</f>
        <v>862203.77600000007</v>
      </c>
      <c r="V259" s="18" t="s">
        <v>9</v>
      </c>
      <c r="W259" s="42">
        <f>SUM(W217:W258)</f>
        <v>575037.97000000009</v>
      </c>
      <c r="AA259" s="18" t="s">
        <v>9</v>
      </c>
      <c r="AB259" s="42">
        <f>SUM(AB217:AB258)</f>
        <v>753490.5</v>
      </c>
    </row>
    <row r="260" spans="1:31" ht="27.75" customHeight="1" x14ac:dyDescent="0.25">
      <c r="Q260" s="18"/>
      <c r="R260" s="42"/>
    </row>
    <row r="261" spans="1:31" ht="27.75" customHeight="1" x14ac:dyDescent="0.25">
      <c r="A261" s="15" t="s">
        <v>230</v>
      </c>
      <c r="O261" s="92" t="s">
        <v>122</v>
      </c>
      <c r="P261" s="92"/>
      <c r="Q261" s="92"/>
      <c r="R261" s="92"/>
    </row>
    <row r="262" spans="1:31" s="83" customFormat="1" ht="18.75" thickBot="1" x14ac:dyDescent="0.3">
      <c r="B262" s="80" t="s">
        <v>145</v>
      </c>
      <c r="C262" s="81"/>
      <c r="D262" s="82"/>
      <c r="Q262" s="84"/>
      <c r="R262" s="84"/>
    </row>
    <row r="263" spans="1:31" s="83" customFormat="1" ht="16.5" thickBot="1" x14ac:dyDescent="0.3">
      <c r="B263" s="85" t="s">
        <v>128</v>
      </c>
      <c r="C263" s="86" t="s">
        <v>129</v>
      </c>
      <c r="D263" s="82"/>
      <c r="O263" s="85" t="s">
        <v>3</v>
      </c>
      <c r="P263" s="85" t="s">
        <v>4</v>
      </c>
      <c r="Q263" s="85" t="s">
        <v>5</v>
      </c>
      <c r="R263" s="85" t="s">
        <v>6</v>
      </c>
    </row>
    <row r="264" spans="1:31" s="83" customFormat="1" ht="27.75" customHeight="1" x14ac:dyDescent="0.25">
      <c r="B264" s="87">
        <v>1</v>
      </c>
      <c r="C264" s="88" t="s">
        <v>146</v>
      </c>
      <c r="D264" s="82"/>
      <c r="O264" s="89" t="s">
        <v>14</v>
      </c>
      <c r="P264" s="78">
        <v>673</v>
      </c>
      <c r="Q264" s="79">
        <v>49.5</v>
      </c>
      <c r="R264" s="79">
        <f>P264*Q264</f>
        <v>33313.5</v>
      </c>
    </row>
    <row r="265" spans="1:31" s="83" customFormat="1" ht="27.75" customHeight="1" x14ac:dyDescent="0.25">
      <c r="B265" s="87">
        <f>B264+1</f>
        <v>2</v>
      </c>
      <c r="C265" s="88" t="s">
        <v>147</v>
      </c>
      <c r="D265" s="82"/>
      <c r="O265" s="89" t="s">
        <v>8</v>
      </c>
      <c r="P265" s="78">
        <v>2</v>
      </c>
      <c r="Q265" s="79">
        <v>4160</v>
      </c>
      <c r="R265" s="79">
        <f>P265*Q265</f>
        <v>8320</v>
      </c>
    </row>
    <row r="266" spans="1:31" s="83" customFormat="1" ht="27.75" customHeight="1" x14ac:dyDescent="0.25">
      <c r="B266" s="87">
        <f t="shared" ref="B266:B269" si="157">B265+1</f>
        <v>3</v>
      </c>
      <c r="C266" s="88" t="s">
        <v>20</v>
      </c>
      <c r="D266" s="82"/>
      <c r="O266" s="89" t="s">
        <v>21</v>
      </c>
      <c r="P266" s="78">
        <v>12</v>
      </c>
      <c r="Q266" s="79">
        <v>420</v>
      </c>
      <c r="R266" s="79">
        <f t="shared" ref="R266:R269" si="158">P266*Q266</f>
        <v>5040</v>
      </c>
    </row>
    <row r="267" spans="1:31" s="83" customFormat="1" ht="27.75" customHeight="1" x14ac:dyDescent="0.25">
      <c r="B267" s="87">
        <f t="shared" si="157"/>
        <v>4</v>
      </c>
      <c r="C267" s="88" t="s">
        <v>59</v>
      </c>
      <c r="D267" s="82"/>
      <c r="O267" s="89" t="s">
        <v>14</v>
      </c>
      <c r="P267" s="90">
        <v>673</v>
      </c>
      <c r="Q267" s="79">
        <v>6.9</v>
      </c>
      <c r="R267" s="79">
        <f t="shared" si="158"/>
        <v>4643.7</v>
      </c>
    </row>
    <row r="268" spans="1:31" s="83" customFormat="1" ht="27.75" customHeight="1" x14ac:dyDescent="0.25">
      <c r="B268" s="87">
        <f t="shared" si="157"/>
        <v>5</v>
      </c>
      <c r="C268" s="88" t="s">
        <v>60</v>
      </c>
      <c r="D268" s="82"/>
      <c r="O268" s="89" t="s">
        <v>14</v>
      </c>
      <c r="P268" s="78">
        <v>673</v>
      </c>
      <c r="Q268" s="79">
        <v>3.5</v>
      </c>
      <c r="R268" s="79">
        <f t="shared" si="158"/>
        <v>2355.5</v>
      </c>
    </row>
    <row r="269" spans="1:31" s="83" customFormat="1" ht="27.75" customHeight="1" x14ac:dyDescent="0.25">
      <c r="B269" s="87">
        <f t="shared" si="157"/>
        <v>6</v>
      </c>
      <c r="C269" s="88" t="s">
        <v>29</v>
      </c>
      <c r="D269" s="82"/>
      <c r="O269" s="89" t="s">
        <v>8</v>
      </c>
      <c r="P269" s="90">
        <v>1</v>
      </c>
      <c r="Q269" s="79">
        <v>3320</v>
      </c>
      <c r="R269" s="79">
        <f t="shared" si="158"/>
        <v>3320</v>
      </c>
    </row>
    <row r="270" spans="1:31" ht="27.75" customHeight="1" x14ac:dyDescent="0.25">
      <c r="C270" s="27"/>
    </row>
    <row r="271" spans="1:31" ht="27.75" customHeight="1" x14ac:dyDescent="0.25">
      <c r="B271" s="30"/>
      <c r="C271" s="27"/>
      <c r="Q271" s="18" t="s">
        <v>9</v>
      </c>
      <c r="R271" s="42">
        <f>SUM(R264:R270)</f>
        <v>56992.7</v>
      </c>
    </row>
    <row r="272" spans="1:31" ht="27.75" customHeight="1" x14ac:dyDescent="0.25">
      <c r="B272" s="30"/>
      <c r="C272" s="27"/>
      <c r="Q272" s="18"/>
      <c r="R272" s="42"/>
    </row>
    <row r="273" spans="2:28" ht="27.75" customHeight="1" x14ac:dyDescent="0.25">
      <c r="B273" s="30">
        <v>1</v>
      </c>
      <c r="C273" s="27" t="s">
        <v>34</v>
      </c>
      <c r="M273" s="42">
        <v>16926</v>
      </c>
      <c r="Q273" s="18"/>
      <c r="R273" s="42"/>
      <c r="W273" s="42">
        <v>28780.09</v>
      </c>
      <c r="AB273" s="42"/>
    </row>
    <row r="275" spans="2:28" ht="27.75" customHeight="1" x14ac:dyDescent="0.25">
      <c r="C275" s="70" t="s">
        <v>148</v>
      </c>
      <c r="H275" s="71">
        <f>SUM(H212,H259,H271)</f>
        <v>741258.5</v>
      </c>
      <c r="M275" s="71">
        <f>SUM(M212,M259,M271,M273)</f>
        <v>1021335.72</v>
      </c>
      <c r="R275" s="71">
        <f>SUM(R212,R259,R271)</f>
        <v>1103454.6260000002</v>
      </c>
      <c r="V275" s="71"/>
      <c r="W275" s="71">
        <f>SUM(W212,W259,W271,W273)</f>
        <v>1153655.74</v>
      </c>
      <c r="AA275" s="71"/>
      <c r="AB275" s="71">
        <f>SUM(AB212,AB259,AB271,AB273)</f>
        <v>1087347.8</v>
      </c>
    </row>
    <row r="276" spans="2:28" ht="27.75" customHeight="1" x14ac:dyDescent="0.25">
      <c r="C276" s="19"/>
      <c r="H276" s="72"/>
      <c r="M276" s="72"/>
      <c r="R276" s="72"/>
      <c r="U276" s="68"/>
      <c r="V276" s="72"/>
      <c r="W276" s="72"/>
      <c r="Z276" s="68"/>
      <c r="AA276" s="72"/>
      <c r="AB276" s="72"/>
    </row>
    <row r="277" spans="2:28" ht="27.75" customHeight="1" x14ac:dyDescent="0.25">
      <c r="C277" s="70" t="s">
        <v>149</v>
      </c>
      <c r="H277" s="71">
        <f>SUM(H175,H275)</f>
        <v>5921499.4000000004</v>
      </c>
      <c r="M277" s="71">
        <f>SUM(M175,M275)</f>
        <v>5578874.3299999991</v>
      </c>
      <c r="R277" s="71">
        <f>SUM(R175,R275)</f>
        <v>6554428.4860000005</v>
      </c>
      <c r="V277" s="71"/>
      <c r="W277" s="71">
        <f>SUM(W175,W275)</f>
        <v>5626440.1123999991</v>
      </c>
      <c r="AA277" s="71"/>
      <c r="AB277" s="71">
        <f>SUM(AB175,AB275)</f>
        <v>5792490.0999999996</v>
      </c>
    </row>
    <row r="280" spans="2:28" x14ac:dyDescent="0.25">
      <c r="P280" s="15" t="s">
        <v>239</v>
      </c>
      <c r="R280" s="68">
        <f>SUM(R259,R212)-R191</f>
        <v>1042760.4260000001</v>
      </c>
    </row>
    <row r="282" spans="2:28" x14ac:dyDescent="0.25">
      <c r="P282" s="15" t="s">
        <v>240</v>
      </c>
      <c r="R282" s="68">
        <f>SUM(R280,R175)</f>
        <v>6493734.2860000003</v>
      </c>
    </row>
    <row r="284" spans="2:28" x14ac:dyDescent="0.25">
      <c r="B284" s="83" t="s">
        <v>230</v>
      </c>
      <c r="C284" s="83" t="s">
        <v>235</v>
      </c>
    </row>
    <row r="286" spans="2:28" x14ac:dyDescent="0.25">
      <c r="B286" s="100" t="s">
        <v>234</v>
      </c>
      <c r="C286" s="100" t="s">
        <v>236</v>
      </c>
    </row>
    <row r="288" spans="2:28" x14ac:dyDescent="0.25">
      <c r="B288" s="96" t="s">
        <v>232</v>
      </c>
      <c r="C288" s="96" t="s">
        <v>237</v>
      </c>
    </row>
    <row r="290" spans="2:3" x14ac:dyDescent="0.25">
      <c r="B290" s="98" t="s">
        <v>233</v>
      </c>
      <c r="C290" s="98" t="s">
        <v>238</v>
      </c>
    </row>
  </sheetData>
  <mergeCells count="47">
    <mergeCell ref="Y161:AB161"/>
    <mergeCell ref="Y174:AB174"/>
    <mergeCell ref="Y180:AB180"/>
    <mergeCell ref="Y214:AB214"/>
    <mergeCell ref="Y1:AB1"/>
    <mergeCell ref="Y17:AB17"/>
    <mergeCell ref="Y48:AB48"/>
    <mergeCell ref="Y89:AB89"/>
    <mergeCell ref="Y125:AB125"/>
    <mergeCell ref="T1:W1"/>
    <mergeCell ref="J17:M17"/>
    <mergeCell ref="E17:H17"/>
    <mergeCell ref="O17:R17"/>
    <mergeCell ref="O48:R48"/>
    <mergeCell ref="J48:M48"/>
    <mergeCell ref="E48:H48"/>
    <mergeCell ref="E1:H1"/>
    <mergeCell ref="J1:M1"/>
    <mergeCell ref="O1:R1"/>
    <mergeCell ref="E89:H89"/>
    <mergeCell ref="J89:M89"/>
    <mergeCell ref="O89:R89"/>
    <mergeCell ref="E125:H125"/>
    <mergeCell ref="J125:M125"/>
    <mergeCell ref="O125:R125"/>
    <mergeCell ref="J161:M161"/>
    <mergeCell ref="E161:H161"/>
    <mergeCell ref="E174:H174"/>
    <mergeCell ref="J174:M174"/>
    <mergeCell ref="O174:R174"/>
    <mergeCell ref="O261:R261"/>
    <mergeCell ref="T17:W17"/>
    <mergeCell ref="T48:W48"/>
    <mergeCell ref="T89:W89"/>
    <mergeCell ref="T125:W125"/>
    <mergeCell ref="T161:W161"/>
    <mergeCell ref="T174:W174"/>
    <mergeCell ref="O161:R161"/>
    <mergeCell ref="B178:C178"/>
    <mergeCell ref="E180:H180"/>
    <mergeCell ref="J180:M180"/>
    <mergeCell ref="T180:W180"/>
    <mergeCell ref="E214:H214"/>
    <mergeCell ref="J214:M214"/>
    <mergeCell ref="T214:W214"/>
    <mergeCell ref="O180:R180"/>
    <mergeCell ref="O214:R214"/>
  </mergeCells>
  <printOptions horizontalCentered="1"/>
  <pageMargins left="0.25" right="0.25" top="0.75" bottom="0.75" header="0.3" footer="0.3"/>
  <pageSetup scale="66" fitToHeight="4" orientation="portrait" r:id="rId1"/>
  <headerFooter>
    <oddFooter>&amp;L&amp;T &amp;D &amp;Z&amp;F</oddFooter>
  </headerFooter>
  <rowBreaks count="7" manualBreakCount="7">
    <brk id="1" max="8" man="1"/>
    <brk id="17" max="8" man="1"/>
    <brk id="48" max="8" man="1"/>
    <brk id="89" max="8" man="1"/>
    <brk id="125" max="8" man="1"/>
    <brk id="161" max="8" man="1"/>
    <brk id="1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33A60-576F-4CDE-A13F-950040A8A485}">
  <dimension ref="C7:I34"/>
  <sheetViews>
    <sheetView workbookViewId="0"/>
  </sheetViews>
  <sheetFormatPr defaultRowHeight="15" x14ac:dyDescent="0.25"/>
  <sheetData>
    <row r="7" spans="3:9" s="6" customFormat="1" ht="18" x14ac:dyDescent="0.25">
      <c r="C7" s="8"/>
      <c r="D7" s="5"/>
      <c r="E7" s="1"/>
      <c r="F7" s="9"/>
      <c r="G7" s="1"/>
      <c r="H7" s="1"/>
      <c r="I7" s="1"/>
    </row>
    <row r="8" spans="3:9" s="6" customFormat="1" ht="15.75" x14ac:dyDescent="0.25">
      <c r="C8" s="10"/>
      <c r="D8" s="10"/>
      <c r="E8" s="10"/>
      <c r="F8" s="10"/>
      <c r="G8" s="10"/>
      <c r="H8" s="10"/>
      <c r="I8" s="10"/>
    </row>
    <row r="9" spans="3:9" s="6" customFormat="1" ht="15.75" x14ac:dyDescent="0.25">
      <c r="C9" s="11"/>
      <c r="D9" s="12"/>
      <c r="E9" s="2"/>
      <c r="F9" s="13"/>
      <c r="G9" s="4"/>
      <c r="H9" s="3"/>
      <c r="I9" s="4"/>
    </row>
    <row r="10" spans="3:9" s="6" customFormat="1" ht="15.75" x14ac:dyDescent="0.25">
      <c r="C10" s="11"/>
      <c r="D10" s="12"/>
      <c r="E10" s="2"/>
      <c r="F10" s="13"/>
      <c r="G10" s="4"/>
      <c r="H10" s="3"/>
      <c r="I10" s="4"/>
    </row>
    <row r="11" spans="3:9" s="6" customFormat="1" ht="15.75" x14ac:dyDescent="0.25">
      <c r="C11" s="11"/>
      <c r="D11" s="12"/>
      <c r="E11" s="2"/>
      <c r="F11" s="13"/>
      <c r="G11" s="4"/>
      <c r="H11" s="3"/>
      <c r="I11" s="4"/>
    </row>
    <row r="12" spans="3:9" s="6" customFormat="1" ht="15.75" x14ac:dyDescent="0.25">
      <c r="C12" s="11"/>
      <c r="D12" s="12"/>
      <c r="E12" s="2"/>
      <c r="F12" s="13"/>
      <c r="G12" s="4"/>
      <c r="H12" s="3"/>
      <c r="I12" s="4"/>
    </row>
    <row r="13" spans="3:9" s="6" customFormat="1" ht="15.75" x14ac:dyDescent="0.25">
      <c r="C13" s="11"/>
      <c r="D13" s="12"/>
      <c r="E13" s="2"/>
      <c r="F13" s="13"/>
      <c r="G13" s="4"/>
      <c r="H13" s="3"/>
      <c r="I13" s="4"/>
    </row>
    <row r="14" spans="3:9" s="6" customFormat="1" ht="15.75" x14ac:dyDescent="0.25">
      <c r="C14" s="11"/>
      <c r="D14" s="12"/>
      <c r="E14" s="2"/>
      <c r="F14" s="13"/>
      <c r="G14" s="4"/>
      <c r="H14" s="3"/>
      <c r="I14" s="4"/>
    </row>
    <row r="15" spans="3:9" s="6" customFormat="1" ht="15.75" x14ac:dyDescent="0.25">
      <c r="C15" s="11"/>
      <c r="D15" s="12"/>
      <c r="E15" s="2"/>
      <c r="F15" s="13"/>
      <c r="G15" s="4"/>
      <c r="H15" s="3"/>
      <c r="I15" s="4"/>
    </row>
    <row r="16" spans="3:9" s="6" customFormat="1" ht="15.75" x14ac:dyDescent="0.25">
      <c r="C16" s="11"/>
      <c r="D16" s="12"/>
      <c r="E16" s="2"/>
      <c r="F16" s="13"/>
      <c r="G16" s="4"/>
      <c r="H16" s="3"/>
      <c r="I16" s="4"/>
    </row>
    <row r="17" spans="3:9" s="6" customFormat="1" ht="15.75" x14ac:dyDescent="0.25">
      <c r="C17" s="11"/>
      <c r="D17" s="12"/>
      <c r="E17" s="2"/>
      <c r="F17" s="13"/>
      <c r="G17" s="4"/>
      <c r="H17" s="3"/>
      <c r="I17" s="4"/>
    </row>
    <row r="18" spans="3:9" s="6" customFormat="1" x14ac:dyDescent="0.25"/>
    <row r="19" spans="3:9" s="6" customFormat="1" ht="15.75" x14ac:dyDescent="0.25">
      <c r="G19" s="14"/>
      <c r="I19" s="4"/>
    </row>
    <row r="20" spans="3:9" s="6" customFormat="1" ht="15.75" x14ac:dyDescent="0.25">
      <c r="G20" s="14"/>
      <c r="I20" s="2"/>
    </row>
    <row r="21" spans="3:9" s="6" customFormat="1" ht="15.75" x14ac:dyDescent="0.25">
      <c r="G21" s="14"/>
      <c r="I21" s="4"/>
    </row>
    <row r="22" spans="3:9" s="6" customFormat="1" x14ac:dyDescent="0.25"/>
    <row r="23" spans="3:9" s="6" customFormat="1" x14ac:dyDescent="0.25"/>
    <row r="24" spans="3:9" s="6" customFormat="1" ht="18" x14ac:dyDescent="0.25">
      <c r="G24" s="93"/>
      <c r="H24" s="93"/>
      <c r="I24" s="93"/>
    </row>
    <row r="25" spans="3:9" s="6" customFormat="1" x14ac:dyDescent="0.25"/>
    <row r="26" spans="3:9" s="6" customFormat="1" ht="15.75" x14ac:dyDescent="0.25">
      <c r="I26" s="4"/>
    </row>
    <row r="27" spans="3:9" s="6" customFormat="1" ht="15.75" x14ac:dyDescent="0.25">
      <c r="I27" s="2"/>
    </row>
    <row r="28" spans="3:9" s="6" customFormat="1" ht="15.75" x14ac:dyDescent="0.25">
      <c r="I28" s="4"/>
    </row>
    <row r="29" spans="3:9" s="6" customFormat="1" x14ac:dyDescent="0.25"/>
    <row r="30" spans="3:9" s="6" customFormat="1" x14ac:dyDescent="0.25"/>
    <row r="31" spans="3:9" s="6" customFormat="1" ht="15.75" x14ac:dyDescent="0.25">
      <c r="I31" s="4"/>
    </row>
    <row r="32" spans="3:9" s="6" customFormat="1" ht="15.75" x14ac:dyDescent="0.25">
      <c r="G32" s="7"/>
      <c r="I32" s="2"/>
    </row>
    <row r="33" spans="9:9" s="6" customFormat="1" ht="15.75" x14ac:dyDescent="0.25">
      <c r="I33" s="4"/>
    </row>
    <row r="34" spans="9:9" s="6" customFormat="1" x14ac:dyDescent="0.25"/>
  </sheetData>
  <mergeCells count="1">
    <mergeCell ref="G24:I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Phase 1</vt:lpstr>
      <vt:lpstr>Sheet8</vt:lpstr>
      <vt:lpstr>'Phase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Caitlynn Morris</dc:creator>
  <cp:lastModifiedBy>Caitlynn A. Morris</cp:lastModifiedBy>
  <cp:lastPrinted>2020-06-01T20:29:43Z</cp:lastPrinted>
  <dcterms:created xsi:type="dcterms:W3CDTF">2012-07-30T20:04:20Z</dcterms:created>
  <dcterms:modified xsi:type="dcterms:W3CDTF">2020-07-07T14:35:52Z</dcterms:modified>
</cp:coreProperties>
</file>